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ns1\Desktop\ПРОЕКТЫ_ДЕЛО\ПП-2358\"/>
    </mc:Choice>
  </mc:AlternateContent>
  <xr:revisionPtr revIDLastSave="0" documentId="8_{0EA07ACA-1A0D-4C27-AB2F-7790E6D758C3}" xr6:coauthVersionLast="45" xr6:coauthVersionMax="45" xr10:uidLastSave="{00000000-0000-0000-0000-000000000000}"/>
  <bookViews>
    <workbookView xWindow="-120" yWindow="-120" windowWidth="20730" windowHeight="11160" firstSheet="1" activeTab="6" xr2:uid="{00000000-000D-0000-FFFF-FFFF00000000}"/>
  </bookViews>
  <sheets>
    <sheet name="таблица 2" sheetId="7" r:id="rId1"/>
    <sheet name="таблица 3" sheetId="6" r:id="rId2"/>
    <sheet name="таблица 4" sheetId="5" r:id="rId3"/>
    <sheet name="Таблица 5" sheetId="4" r:id="rId4"/>
    <sheet name="Таблица 6" sheetId="3" r:id="rId5"/>
    <sheet name="таблица 7" sheetId="8" r:id="rId6"/>
    <sheet name="таблица 8" sheetId="2" r:id="rId7"/>
    <sheet name="Лист1" sheetId="9" r:id="rId8"/>
  </sheets>
  <definedNames>
    <definedName name="_Hlk67922527" localSheetId="0">'таблица 2'!#REF!</definedName>
    <definedName name="_Hlk67925744" localSheetId="0">'таблица 2'!#REF!</definedName>
    <definedName name="_Hlk68618498" localSheetId="0">'таблица 2'!$A$275</definedName>
    <definedName name="_Hlk69889099" localSheetId="0">'таблица 2'!$A$276</definedName>
    <definedName name="_Hlk69889156" localSheetId="0">'таблица 2'!$A$277</definedName>
    <definedName name="_xlnm.Print_Area" localSheetId="6">'таблица 8'!$A$1:$K$18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5" l="1"/>
  <c r="J18" i="5"/>
  <c r="K18" i="5"/>
  <c r="L18" i="5"/>
  <c r="M18" i="5"/>
  <c r="K252" i="7" l="1"/>
  <c r="L252" i="7"/>
  <c r="J249" i="7"/>
  <c r="K249" i="7"/>
  <c r="J248" i="7"/>
  <c r="K248" i="7"/>
  <c r="L248" i="7"/>
  <c r="J247" i="7"/>
  <c r="K247" i="7"/>
  <c r="L247" i="7"/>
  <c r="I248" i="7"/>
  <c r="I249" i="7"/>
  <c r="I250" i="7"/>
  <c r="I251" i="7"/>
  <c r="I252" i="7"/>
  <c r="I247" i="7"/>
  <c r="L250" i="7"/>
  <c r="L251" i="7"/>
  <c r="K250" i="7"/>
  <c r="K251" i="7"/>
  <c r="J250" i="7"/>
  <c r="J251" i="7"/>
  <c r="H248" i="7"/>
  <c r="H249" i="7"/>
  <c r="H250" i="7"/>
  <c r="H251" i="7"/>
  <c r="H252" i="7"/>
  <c r="H247" i="7"/>
  <c r="G248" i="7"/>
  <c r="G249" i="7"/>
  <c r="G250" i="7"/>
  <c r="G251" i="7"/>
  <c r="G252" i="7"/>
  <c r="G247" i="7"/>
  <c r="F249" i="7"/>
  <c r="F250" i="7"/>
  <c r="F251" i="7"/>
  <c r="F252" i="7"/>
  <c r="F247" i="7"/>
  <c r="F101" i="7"/>
  <c r="G101" i="7"/>
  <c r="H101" i="7"/>
  <c r="I101" i="7"/>
  <c r="J101" i="7"/>
  <c r="K101" i="7"/>
  <c r="L101" i="7"/>
  <c r="E107" i="7"/>
  <c r="E101" i="7" s="1"/>
  <c r="H19" i="5" l="1"/>
  <c r="H20" i="5"/>
  <c r="H21" i="5"/>
  <c r="H22" i="5"/>
  <c r="H23" i="5"/>
  <c r="H24" i="5"/>
  <c r="N18" i="5"/>
  <c r="N47" i="5"/>
  <c r="N48" i="5"/>
  <c r="N49" i="5"/>
  <c r="N50" i="5"/>
  <c r="N51" i="5"/>
  <c r="N52" i="5"/>
  <c r="M52" i="5"/>
  <c r="M47" i="5"/>
  <c r="M48" i="5"/>
  <c r="M49" i="5"/>
  <c r="M50" i="5"/>
  <c r="M51" i="5"/>
  <c r="L47" i="5"/>
  <c r="L48" i="5"/>
  <c r="L49" i="5"/>
  <c r="L50" i="5"/>
  <c r="L51" i="5"/>
  <c r="L52" i="5"/>
  <c r="K47" i="5"/>
  <c r="K48" i="5"/>
  <c r="K49" i="5"/>
  <c r="K50" i="5"/>
  <c r="K51" i="5"/>
  <c r="K52" i="5"/>
  <c r="J47" i="5"/>
  <c r="J48" i="5"/>
  <c r="J49" i="5"/>
  <c r="J50" i="5"/>
  <c r="J51" i="5"/>
  <c r="J52" i="5"/>
  <c r="I47" i="5"/>
  <c r="I48" i="5"/>
  <c r="I49" i="5"/>
  <c r="I50" i="5"/>
  <c r="I51" i="5"/>
  <c r="I52" i="5"/>
  <c r="I39" i="5"/>
  <c r="J39" i="5"/>
  <c r="K39" i="5"/>
  <c r="L39" i="5"/>
  <c r="M39" i="5"/>
  <c r="N39" i="5"/>
  <c r="H45" i="5"/>
  <c r="H39" i="5" s="1"/>
  <c r="I32" i="5"/>
  <c r="J32" i="5"/>
  <c r="K32" i="5"/>
  <c r="L32" i="5"/>
  <c r="M32" i="5"/>
  <c r="N32" i="5"/>
  <c r="H38" i="5"/>
  <c r="H32" i="5" s="1"/>
  <c r="I25" i="5"/>
  <c r="J25" i="5"/>
  <c r="K25" i="5"/>
  <c r="L25" i="5"/>
  <c r="M25" i="5"/>
  <c r="N25" i="5"/>
  <c r="H28" i="5"/>
  <c r="H25" i="5" s="1"/>
  <c r="H12" i="5"/>
  <c r="H13" i="5"/>
  <c r="H14" i="5"/>
  <c r="H15" i="5"/>
  <c r="H16" i="5"/>
  <c r="H17" i="5"/>
  <c r="I11" i="5"/>
  <c r="K11" i="5"/>
  <c r="L11" i="5"/>
  <c r="M11" i="5"/>
  <c r="N11" i="5"/>
  <c r="J11" i="5"/>
  <c r="H11" i="5" l="1"/>
  <c r="H51" i="5"/>
  <c r="H47" i="5"/>
  <c r="N46" i="5"/>
  <c r="J46" i="5"/>
  <c r="K46" i="5"/>
  <c r="I46" i="5"/>
  <c r="L46" i="5"/>
  <c r="H50" i="5"/>
  <c r="M46" i="5"/>
  <c r="H52" i="5"/>
  <c r="H48" i="5"/>
  <c r="H18" i="5"/>
  <c r="H49" i="5"/>
  <c r="L329" i="7"/>
  <c r="H61" i="7"/>
  <c r="H62" i="7"/>
  <c r="H63" i="7"/>
  <c r="H64" i="7"/>
  <c r="H65" i="7"/>
  <c r="H46" i="5" l="1"/>
  <c r="G60" i="7"/>
  <c r="H60" i="7"/>
  <c r="I60" i="7"/>
  <c r="J60" i="7"/>
  <c r="K60" i="7"/>
  <c r="L60" i="7"/>
  <c r="G61" i="7"/>
  <c r="I61" i="7"/>
  <c r="J61" i="7"/>
  <c r="K61" i="7"/>
  <c r="L61" i="7"/>
  <c r="G62" i="7"/>
  <c r="I62" i="7"/>
  <c r="J62" i="7"/>
  <c r="K62" i="7"/>
  <c r="L62" i="7"/>
  <c r="G63" i="7"/>
  <c r="I63" i="7"/>
  <c r="J63" i="7"/>
  <c r="K63" i="7"/>
  <c r="L63" i="7"/>
  <c r="G64" i="7"/>
  <c r="I64" i="7"/>
  <c r="J64" i="7"/>
  <c r="K64" i="7"/>
  <c r="L64" i="7"/>
  <c r="G65" i="7"/>
  <c r="I65" i="7"/>
  <c r="J65" i="7"/>
  <c r="L65" i="7"/>
  <c r="F61" i="7"/>
  <c r="F62" i="7"/>
  <c r="F63" i="7"/>
  <c r="F64" i="7"/>
  <c r="F65" i="7"/>
  <c r="F60" i="7"/>
  <c r="G261" i="7"/>
  <c r="H261" i="7"/>
  <c r="I261" i="7"/>
  <c r="J261" i="7"/>
  <c r="K261" i="7"/>
  <c r="L261" i="7"/>
  <c r="G262" i="7"/>
  <c r="H262" i="7"/>
  <c r="I262" i="7"/>
  <c r="J262" i="7"/>
  <c r="K262" i="7"/>
  <c r="L262" i="7"/>
  <c r="G263" i="7"/>
  <c r="H263" i="7"/>
  <c r="I263" i="7"/>
  <c r="J263" i="7"/>
  <c r="K263" i="7"/>
  <c r="L263" i="7"/>
  <c r="G264" i="7"/>
  <c r="H264" i="7"/>
  <c r="I264" i="7"/>
  <c r="J264" i="7"/>
  <c r="K264" i="7"/>
  <c r="L264" i="7"/>
  <c r="G265" i="7"/>
  <c r="H265" i="7"/>
  <c r="I265" i="7"/>
  <c r="J265" i="7"/>
  <c r="K265" i="7"/>
  <c r="L265" i="7"/>
  <c r="G266" i="7"/>
  <c r="H266" i="7"/>
  <c r="I266" i="7"/>
  <c r="J266" i="7"/>
  <c r="L266" i="7"/>
  <c r="F262" i="7"/>
  <c r="F263" i="7"/>
  <c r="F264" i="7"/>
  <c r="F265" i="7"/>
  <c r="F266" i="7"/>
  <c r="F261" i="7"/>
  <c r="H329" i="7"/>
  <c r="E329" i="7" s="1"/>
  <c r="H256" i="7"/>
  <c r="E251" i="7" l="1"/>
  <c r="E250" i="7"/>
  <c r="G66" i="7"/>
  <c r="H66" i="7"/>
  <c r="F66" i="7"/>
  <c r="J66" i="7"/>
  <c r="K66" i="7"/>
  <c r="L66" i="7"/>
  <c r="I66" i="7"/>
  <c r="E67" i="7"/>
  <c r="E68" i="7"/>
  <c r="E69" i="7"/>
  <c r="E70" i="7"/>
  <c r="E71" i="7"/>
  <c r="E72" i="7"/>
  <c r="E66" i="7" l="1"/>
  <c r="G254" i="7"/>
  <c r="H254" i="7"/>
  <c r="I254" i="7"/>
  <c r="J254" i="7"/>
  <c r="K254" i="7"/>
  <c r="L254" i="7"/>
  <c r="G255" i="7"/>
  <c r="H255" i="7"/>
  <c r="I255" i="7"/>
  <c r="J255" i="7"/>
  <c r="K255" i="7"/>
  <c r="L255" i="7"/>
  <c r="G256" i="7"/>
  <c r="I256" i="7"/>
  <c r="J256" i="7"/>
  <c r="K256" i="7"/>
  <c r="L256" i="7"/>
  <c r="G257" i="7"/>
  <c r="H257" i="7"/>
  <c r="I257" i="7"/>
  <c r="J257" i="7"/>
  <c r="K257" i="7"/>
  <c r="L257" i="7"/>
  <c r="G258" i="7"/>
  <c r="H258" i="7"/>
  <c r="I258" i="7"/>
  <c r="J258" i="7"/>
  <c r="K258" i="7"/>
  <c r="L258" i="7"/>
  <c r="G259" i="7"/>
  <c r="H259" i="7"/>
  <c r="I259" i="7"/>
  <c r="J259" i="7"/>
  <c r="K259" i="7"/>
  <c r="L259" i="7"/>
  <c r="F255" i="7"/>
  <c r="F256" i="7"/>
  <c r="F257" i="7"/>
  <c r="F258" i="7"/>
  <c r="F259" i="7"/>
  <c r="G164" i="7"/>
  <c r="H164" i="7"/>
  <c r="I164" i="7"/>
  <c r="J164" i="7"/>
  <c r="K164" i="7"/>
  <c r="L164" i="7"/>
  <c r="J93" i="7"/>
  <c r="J252" i="7" s="1"/>
  <c r="E252" i="7" l="1"/>
  <c r="G268" i="7" l="1"/>
  <c r="H268" i="7"/>
  <c r="I268" i="7"/>
  <c r="J268" i="7"/>
  <c r="K268" i="7"/>
  <c r="L268" i="7"/>
  <c r="G269" i="7"/>
  <c r="H269" i="7"/>
  <c r="I269" i="7"/>
  <c r="J269" i="7"/>
  <c r="K269" i="7"/>
  <c r="L269" i="7"/>
  <c r="G270" i="7"/>
  <c r="H270" i="7"/>
  <c r="I270" i="7"/>
  <c r="J270" i="7"/>
  <c r="K270" i="7"/>
  <c r="L270" i="7"/>
  <c r="G271" i="7"/>
  <c r="H271" i="7"/>
  <c r="I271" i="7"/>
  <c r="J271" i="7"/>
  <c r="K271" i="7"/>
  <c r="L271" i="7"/>
  <c r="G272" i="7"/>
  <c r="H272" i="7"/>
  <c r="I272" i="7"/>
  <c r="J272" i="7"/>
  <c r="K272" i="7"/>
  <c r="L272" i="7"/>
  <c r="G273" i="7"/>
  <c r="H273" i="7"/>
  <c r="I273" i="7"/>
  <c r="J273" i="7"/>
  <c r="K273" i="7"/>
  <c r="L273" i="7"/>
  <c r="F269" i="7"/>
  <c r="F270" i="7"/>
  <c r="F271" i="7"/>
  <c r="F272" i="7"/>
  <c r="F273" i="7"/>
  <c r="F268" i="7"/>
  <c r="H253" i="7"/>
  <c r="L253" i="7"/>
  <c r="F254" i="7"/>
  <c r="E265" i="7"/>
  <c r="E262" i="7"/>
  <c r="E257" i="7"/>
  <c r="G232" i="7"/>
  <c r="H232" i="7"/>
  <c r="I232" i="7"/>
  <c r="J232" i="7"/>
  <c r="K232" i="7"/>
  <c r="L232" i="7"/>
  <c r="G233" i="7"/>
  <c r="H233" i="7"/>
  <c r="I233" i="7"/>
  <c r="J233" i="7"/>
  <c r="K233" i="7"/>
  <c r="L233" i="7"/>
  <c r="G234" i="7"/>
  <c r="I234" i="7"/>
  <c r="J234" i="7"/>
  <c r="K234" i="7"/>
  <c r="L234" i="7"/>
  <c r="G235" i="7"/>
  <c r="H235" i="7"/>
  <c r="I235" i="7"/>
  <c r="J235" i="7"/>
  <c r="K235" i="7"/>
  <c r="L235" i="7"/>
  <c r="G236" i="7"/>
  <c r="H236" i="7"/>
  <c r="I236" i="7"/>
  <c r="J236" i="7"/>
  <c r="K236" i="7"/>
  <c r="L236" i="7"/>
  <c r="G237" i="7"/>
  <c r="H237" i="7"/>
  <c r="I237" i="7"/>
  <c r="J237" i="7"/>
  <c r="K237" i="7"/>
  <c r="L237" i="7"/>
  <c r="F233" i="7"/>
  <c r="F234" i="7"/>
  <c r="F235" i="7"/>
  <c r="F236" i="7"/>
  <c r="F237" i="7"/>
  <c r="F232" i="7"/>
  <c r="G202" i="7"/>
  <c r="H202" i="7"/>
  <c r="I202" i="7"/>
  <c r="J202" i="7"/>
  <c r="K202" i="7"/>
  <c r="L202" i="7"/>
  <c r="G203" i="7"/>
  <c r="H203" i="7"/>
  <c r="I203" i="7"/>
  <c r="J203" i="7"/>
  <c r="K203" i="7"/>
  <c r="L203" i="7"/>
  <c r="G204" i="7"/>
  <c r="H204" i="7"/>
  <c r="I204" i="7"/>
  <c r="J204" i="7"/>
  <c r="K204" i="7"/>
  <c r="L204" i="7"/>
  <c r="G205" i="7"/>
  <c r="H205" i="7"/>
  <c r="I205" i="7"/>
  <c r="J205" i="7"/>
  <c r="K205" i="7"/>
  <c r="L205" i="7"/>
  <c r="G206" i="7"/>
  <c r="H206" i="7"/>
  <c r="I206" i="7"/>
  <c r="J206" i="7"/>
  <c r="K206" i="7"/>
  <c r="L206" i="7"/>
  <c r="G207" i="7"/>
  <c r="H207" i="7"/>
  <c r="I207" i="7"/>
  <c r="J207" i="7"/>
  <c r="K207" i="7"/>
  <c r="L207" i="7"/>
  <c r="F203" i="7"/>
  <c r="F204" i="7"/>
  <c r="F205" i="7"/>
  <c r="F206" i="7"/>
  <c r="F207" i="7"/>
  <c r="F202" i="7"/>
  <c r="G159" i="7"/>
  <c r="H159" i="7"/>
  <c r="I159" i="7"/>
  <c r="J159" i="7"/>
  <c r="K159" i="7"/>
  <c r="L159" i="7"/>
  <c r="G160" i="7"/>
  <c r="H160" i="7"/>
  <c r="I160" i="7"/>
  <c r="J160" i="7"/>
  <c r="K160" i="7"/>
  <c r="L160" i="7"/>
  <c r="G161" i="7"/>
  <c r="H161" i="7"/>
  <c r="J161" i="7"/>
  <c r="K161" i="7"/>
  <c r="L161" i="7"/>
  <c r="G162" i="7"/>
  <c r="H162" i="7"/>
  <c r="I162" i="7"/>
  <c r="J162" i="7"/>
  <c r="K162" i="7"/>
  <c r="L162" i="7"/>
  <c r="G163" i="7"/>
  <c r="H163" i="7"/>
  <c r="I163" i="7"/>
  <c r="J163" i="7"/>
  <c r="K163" i="7"/>
  <c r="L163" i="7"/>
  <c r="F160" i="7"/>
  <c r="F161" i="7"/>
  <c r="F162" i="7"/>
  <c r="F163" i="7"/>
  <c r="F164" i="7"/>
  <c r="E164" i="7" s="1"/>
  <c r="F159" i="7"/>
  <c r="G124" i="7"/>
  <c r="H124" i="7"/>
  <c r="I124" i="7"/>
  <c r="J124" i="7"/>
  <c r="K124" i="7"/>
  <c r="L124" i="7"/>
  <c r="G125" i="7"/>
  <c r="H125" i="7"/>
  <c r="I125" i="7"/>
  <c r="J125" i="7"/>
  <c r="K125" i="7"/>
  <c r="L125" i="7"/>
  <c r="G126" i="7"/>
  <c r="H126" i="7"/>
  <c r="I126" i="7"/>
  <c r="I182" i="7" s="1"/>
  <c r="J126" i="7"/>
  <c r="J182" i="7" s="1"/>
  <c r="K126" i="7"/>
  <c r="K182" i="7" s="1"/>
  <c r="L126" i="7"/>
  <c r="G127" i="7"/>
  <c r="G183" i="7" s="1"/>
  <c r="H127" i="7"/>
  <c r="H183" i="7" s="1"/>
  <c r="I127" i="7"/>
  <c r="I183" i="7" s="1"/>
  <c r="J127" i="7"/>
  <c r="J183" i="7" s="1"/>
  <c r="K127" i="7"/>
  <c r="K183" i="7" s="1"/>
  <c r="L127" i="7"/>
  <c r="L183" i="7" s="1"/>
  <c r="G128" i="7"/>
  <c r="H128" i="7"/>
  <c r="H184" i="7" s="1"/>
  <c r="I128" i="7"/>
  <c r="I184" i="7" s="1"/>
  <c r="J128" i="7"/>
  <c r="J184" i="7" s="1"/>
  <c r="K128" i="7"/>
  <c r="K184" i="7" s="1"/>
  <c r="L128" i="7"/>
  <c r="L184" i="7" s="1"/>
  <c r="G129" i="7"/>
  <c r="G185" i="7" s="1"/>
  <c r="H129" i="7"/>
  <c r="H185" i="7" s="1"/>
  <c r="I129" i="7"/>
  <c r="I185" i="7" s="1"/>
  <c r="J129" i="7"/>
  <c r="J185" i="7" s="1"/>
  <c r="K129" i="7"/>
  <c r="K185" i="7" s="1"/>
  <c r="L129" i="7"/>
  <c r="L185" i="7" s="1"/>
  <c r="F125" i="7"/>
  <c r="F126" i="7"/>
  <c r="F127" i="7"/>
  <c r="F128" i="7"/>
  <c r="F129" i="7"/>
  <c r="F124" i="7"/>
  <c r="E61" i="7"/>
  <c r="G32" i="7"/>
  <c r="G110" i="7" s="1"/>
  <c r="H32" i="7"/>
  <c r="H110" i="7" s="1"/>
  <c r="I32" i="7"/>
  <c r="I110" i="7" s="1"/>
  <c r="J32" i="7"/>
  <c r="J110" i="7" s="1"/>
  <c r="K32" i="7"/>
  <c r="K110" i="7" s="1"/>
  <c r="L32" i="7"/>
  <c r="L110" i="7" s="1"/>
  <c r="F33" i="7"/>
  <c r="F111" i="7" s="1"/>
  <c r="G33" i="7"/>
  <c r="G111" i="7" s="1"/>
  <c r="H33" i="7"/>
  <c r="H111" i="7" s="1"/>
  <c r="I33" i="7"/>
  <c r="I111" i="7" s="1"/>
  <c r="J33" i="7"/>
  <c r="J111" i="7" s="1"/>
  <c r="K33" i="7"/>
  <c r="K111" i="7" s="1"/>
  <c r="L33" i="7"/>
  <c r="L111" i="7" s="1"/>
  <c r="F34" i="7"/>
  <c r="F112" i="7" s="1"/>
  <c r="G34" i="7"/>
  <c r="G112" i="7" s="1"/>
  <c r="H34" i="7"/>
  <c r="H112" i="7" s="1"/>
  <c r="I34" i="7"/>
  <c r="I112" i="7" s="1"/>
  <c r="J34" i="7"/>
  <c r="J112" i="7" s="1"/>
  <c r="K34" i="7"/>
  <c r="K112" i="7" s="1"/>
  <c r="L34" i="7"/>
  <c r="L112" i="7" s="1"/>
  <c r="F35" i="7"/>
  <c r="F113" i="7" s="1"/>
  <c r="G35" i="7"/>
  <c r="G113" i="7" s="1"/>
  <c r="H35" i="7"/>
  <c r="H113" i="7" s="1"/>
  <c r="I35" i="7"/>
  <c r="I113" i="7" s="1"/>
  <c r="J35" i="7"/>
  <c r="J113" i="7" s="1"/>
  <c r="K35" i="7"/>
  <c r="K113" i="7" s="1"/>
  <c r="L35" i="7"/>
  <c r="L113" i="7" s="1"/>
  <c r="F36" i="7"/>
  <c r="F114" i="7" s="1"/>
  <c r="G36" i="7"/>
  <c r="G114" i="7" s="1"/>
  <c r="H36" i="7"/>
  <c r="H114" i="7" s="1"/>
  <c r="I36" i="7"/>
  <c r="I114" i="7" s="1"/>
  <c r="J36" i="7"/>
  <c r="J114" i="7" s="1"/>
  <c r="K36" i="7"/>
  <c r="L36" i="7"/>
  <c r="L114" i="7" s="1"/>
  <c r="G31" i="7"/>
  <c r="G109" i="7" s="1"/>
  <c r="H31" i="7"/>
  <c r="H109" i="7" s="1"/>
  <c r="I31" i="7"/>
  <c r="I109" i="7" s="1"/>
  <c r="J31" i="7"/>
  <c r="J109" i="7" s="1"/>
  <c r="K31" i="7"/>
  <c r="K109" i="7" s="1"/>
  <c r="L31" i="7"/>
  <c r="L109" i="7" s="1"/>
  <c r="F31" i="7"/>
  <c r="F109" i="7" s="1"/>
  <c r="E200" i="7"/>
  <c r="E199" i="7"/>
  <c r="E198" i="7"/>
  <c r="E197" i="7"/>
  <c r="E196" i="7"/>
  <c r="E195" i="7"/>
  <c r="E193" i="7"/>
  <c r="E192" i="7"/>
  <c r="E191" i="7"/>
  <c r="E190" i="7"/>
  <c r="E189" i="7"/>
  <c r="E188" i="7"/>
  <c r="E178" i="7"/>
  <c r="E177" i="7"/>
  <c r="E176" i="7"/>
  <c r="E175" i="7"/>
  <c r="E174" i="7"/>
  <c r="E173" i="7"/>
  <c r="E171" i="7"/>
  <c r="E170" i="7"/>
  <c r="E169" i="7"/>
  <c r="E168" i="7"/>
  <c r="E167" i="7"/>
  <c r="E166" i="7"/>
  <c r="E157" i="7"/>
  <c r="E156" i="7"/>
  <c r="E155" i="7"/>
  <c r="E154" i="7"/>
  <c r="E153" i="7"/>
  <c r="E152" i="7"/>
  <c r="E150" i="7"/>
  <c r="E149" i="7"/>
  <c r="E148" i="7"/>
  <c r="E147" i="7"/>
  <c r="E146" i="7"/>
  <c r="E145" i="7"/>
  <c r="E143" i="7"/>
  <c r="E142" i="7"/>
  <c r="E141" i="7"/>
  <c r="E140" i="7"/>
  <c r="E139" i="7"/>
  <c r="E138" i="7"/>
  <c r="E136" i="7"/>
  <c r="E135" i="7"/>
  <c r="E134" i="7"/>
  <c r="E133" i="7"/>
  <c r="E132" i="7"/>
  <c r="E131" i="7"/>
  <c r="E122" i="7"/>
  <c r="E121" i="7"/>
  <c r="E120" i="7"/>
  <c r="E118" i="7"/>
  <c r="E117" i="7"/>
  <c r="E100" i="7"/>
  <c r="E99" i="7"/>
  <c r="E98" i="7"/>
  <c r="E97" i="7"/>
  <c r="E96" i="7"/>
  <c r="E95" i="7"/>
  <c r="E93" i="7"/>
  <c r="E92" i="7"/>
  <c r="E91" i="7"/>
  <c r="E90" i="7"/>
  <c r="E89" i="7"/>
  <c r="E88" i="7"/>
  <c r="E86" i="7"/>
  <c r="E85" i="7"/>
  <c r="E84" i="7"/>
  <c r="E83" i="7"/>
  <c r="E82" i="7"/>
  <c r="E81" i="7"/>
  <c r="E78" i="7"/>
  <c r="E77" i="7"/>
  <c r="E76" i="7"/>
  <c r="E75" i="7"/>
  <c r="E74" i="7"/>
  <c r="E63" i="7"/>
  <c r="E58" i="7"/>
  <c r="E57" i="7"/>
  <c r="E56" i="7"/>
  <c r="E55" i="7"/>
  <c r="E54" i="7"/>
  <c r="E53" i="7"/>
  <c r="E50" i="7"/>
  <c r="E49" i="7"/>
  <c r="E48" i="7"/>
  <c r="E47" i="7"/>
  <c r="E46" i="7"/>
  <c r="E45" i="7"/>
  <c r="E43" i="7"/>
  <c r="E42" i="7"/>
  <c r="E41" i="7"/>
  <c r="E40" i="7"/>
  <c r="E38" i="7"/>
  <c r="E29" i="7"/>
  <c r="E28" i="7"/>
  <c r="E27" i="7"/>
  <c r="E26" i="7"/>
  <c r="E25" i="7"/>
  <c r="E24" i="7"/>
  <c r="E15" i="7"/>
  <c r="E14" i="7"/>
  <c r="E13" i="7"/>
  <c r="E12" i="7"/>
  <c r="E11" i="7"/>
  <c r="E10" i="7"/>
  <c r="L260" i="7"/>
  <c r="J260" i="7"/>
  <c r="I260" i="7"/>
  <c r="H260" i="7"/>
  <c r="G260" i="7"/>
  <c r="F260" i="7"/>
  <c r="K253" i="7"/>
  <c r="J253" i="7"/>
  <c r="I253" i="7"/>
  <c r="G253" i="7"/>
  <c r="K246" i="7"/>
  <c r="J246" i="7"/>
  <c r="I246" i="7"/>
  <c r="H246" i="7"/>
  <c r="G246" i="7"/>
  <c r="L194" i="7"/>
  <c r="K194" i="7"/>
  <c r="J194" i="7"/>
  <c r="I194" i="7"/>
  <c r="H194" i="7"/>
  <c r="G194" i="7"/>
  <c r="F194" i="7"/>
  <c r="L187" i="7"/>
  <c r="K187" i="7"/>
  <c r="J187" i="7"/>
  <c r="I187" i="7"/>
  <c r="H187" i="7"/>
  <c r="G187" i="7"/>
  <c r="F187" i="7"/>
  <c r="L172" i="7"/>
  <c r="K172" i="7"/>
  <c r="J172" i="7"/>
  <c r="I172" i="7"/>
  <c r="H172" i="7"/>
  <c r="G172" i="7"/>
  <c r="F172" i="7"/>
  <c r="L165" i="7"/>
  <c r="K165" i="7"/>
  <c r="J165" i="7"/>
  <c r="I165" i="7"/>
  <c r="H165" i="7"/>
  <c r="G165" i="7"/>
  <c r="F165" i="7"/>
  <c r="L151" i="7"/>
  <c r="K151" i="7"/>
  <c r="J151" i="7"/>
  <c r="I151" i="7"/>
  <c r="H151" i="7"/>
  <c r="G151" i="7"/>
  <c r="F151" i="7"/>
  <c r="L144" i="7"/>
  <c r="K144" i="7"/>
  <c r="J144" i="7"/>
  <c r="I144" i="7"/>
  <c r="H144" i="7"/>
  <c r="G144" i="7"/>
  <c r="F144" i="7"/>
  <c r="L137" i="7"/>
  <c r="K137" i="7"/>
  <c r="J137" i="7"/>
  <c r="I137" i="7"/>
  <c r="H137" i="7"/>
  <c r="G137" i="7"/>
  <c r="F137" i="7"/>
  <c r="L130" i="7"/>
  <c r="K130" i="7"/>
  <c r="J130" i="7"/>
  <c r="I130" i="7"/>
  <c r="H130" i="7"/>
  <c r="G130" i="7"/>
  <c r="F130" i="7"/>
  <c r="K116" i="7"/>
  <c r="J116" i="7"/>
  <c r="I116" i="7"/>
  <c r="H116" i="7"/>
  <c r="G116" i="7"/>
  <c r="F116" i="7"/>
  <c r="L94" i="7"/>
  <c r="K94" i="7"/>
  <c r="J94" i="7"/>
  <c r="I94" i="7"/>
  <c r="H94" i="7"/>
  <c r="G94" i="7"/>
  <c r="F94" i="7"/>
  <c r="L87" i="7"/>
  <c r="K87" i="7"/>
  <c r="J87" i="7"/>
  <c r="I87" i="7"/>
  <c r="H87" i="7"/>
  <c r="G87" i="7"/>
  <c r="F87" i="7"/>
  <c r="L80" i="7"/>
  <c r="K80" i="7"/>
  <c r="J80" i="7"/>
  <c r="I80" i="7"/>
  <c r="H80" i="7"/>
  <c r="G80" i="7"/>
  <c r="F80" i="7"/>
  <c r="L73" i="7"/>
  <c r="J73" i="7"/>
  <c r="K79" i="7" s="1"/>
  <c r="K73" i="7" s="1"/>
  <c r="I73" i="7"/>
  <c r="H73" i="7"/>
  <c r="G73" i="7"/>
  <c r="F73" i="7"/>
  <c r="L59" i="7"/>
  <c r="J59" i="7"/>
  <c r="H59" i="7"/>
  <c r="L52" i="7"/>
  <c r="K52" i="7"/>
  <c r="J52" i="7"/>
  <c r="I52" i="7"/>
  <c r="H52" i="7"/>
  <c r="G52" i="7"/>
  <c r="F52" i="7"/>
  <c r="L44" i="7"/>
  <c r="K44" i="7"/>
  <c r="J44" i="7"/>
  <c r="I44" i="7"/>
  <c r="H44" i="7"/>
  <c r="G44" i="7"/>
  <c r="F44" i="7"/>
  <c r="L37" i="7"/>
  <c r="K37" i="7"/>
  <c r="J37" i="7"/>
  <c r="I37" i="7"/>
  <c r="H37" i="7"/>
  <c r="G37" i="7"/>
  <c r="L23" i="7"/>
  <c r="K23" i="7"/>
  <c r="J23" i="7"/>
  <c r="I23" i="7"/>
  <c r="H23" i="7"/>
  <c r="G23" i="7"/>
  <c r="F23" i="7"/>
  <c r="F180" i="7" l="1"/>
  <c r="F209" i="7" s="1"/>
  <c r="J201" i="7"/>
  <c r="K267" i="7"/>
  <c r="K266" i="7"/>
  <c r="K260" i="7" s="1"/>
  <c r="E260" i="7" s="1"/>
  <c r="K65" i="7"/>
  <c r="K114" i="7" s="1"/>
  <c r="E79" i="7"/>
  <c r="H123" i="7"/>
  <c r="E207" i="7"/>
  <c r="G231" i="7"/>
  <c r="G267" i="7"/>
  <c r="L123" i="7"/>
  <c r="K231" i="7"/>
  <c r="I181" i="7"/>
  <c r="G180" i="7"/>
  <c r="I231" i="7"/>
  <c r="G182" i="7"/>
  <c r="G211" i="7" s="1"/>
  <c r="K180" i="7"/>
  <c r="E162" i="7"/>
  <c r="L158" i="7"/>
  <c r="K123" i="7"/>
  <c r="F267" i="7"/>
  <c r="L201" i="7"/>
  <c r="H201" i="7"/>
  <c r="I123" i="7"/>
  <c r="H30" i="7"/>
  <c r="J123" i="7"/>
  <c r="F158" i="7"/>
  <c r="H158" i="7"/>
  <c r="J158" i="7"/>
  <c r="E160" i="7"/>
  <c r="E203" i="7"/>
  <c r="E205" i="7"/>
  <c r="L231" i="7"/>
  <c r="H231" i="7"/>
  <c r="J231" i="7"/>
  <c r="G123" i="7"/>
  <c r="H182" i="7"/>
  <c r="E35" i="7"/>
  <c r="E126" i="7"/>
  <c r="F182" i="7"/>
  <c r="F211" i="7" s="1"/>
  <c r="E272" i="7"/>
  <c r="E237" i="7"/>
  <c r="L30" i="7"/>
  <c r="E33" i="7"/>
  <c r="K181" i="7"/>
  <c r="K210" i="7" s="1"/>
  <c r="G181" i="7"/>
  <c r="G210" i="7" s="1"/>
  <c r="E235" i="7"/>
  <c r="J181" i="7"/>
  <c r="L180" i="7"/>
  <c r="L209" i="7" s="1"/>
  <c r="H180" i="7"/>
  <c r="H209" i="7" s="1"/>
  <c r="E234" i="7"/>
  <c r="F184" i="7"/>
  <c r="F213" i="7" s="1"/>
  <c r="L181" i="7"/>
  <c r="L210" i="7" s="1"/>
  <c r="L333" i="7" s="1"/>
  <c r="H181" i="7"/>
  <c r="H210" i="7" s="1"/>
  <c r="J180" i="7"/>
  <c r="I267" i="7"/>
  <c r="K213" i="7"/>
  <c r="J212" i="7"/>
  <c r="G214" i="7"/>
  <c r="I212" i="7"/>
  <c r="I213" i="7"/>
  <c r="I228" i="7" s="1"/>
  <c r="I180" i="7"/>
  <c r="K209" i="7"/>
  <c r="G108" i="7"/>
  <c r="I214" i="7"/>
  <c r="L213" i="7"/>
  <c r="H213" i="7"/>
  <c r="K212" i="7"/>
  <c r="E23" i="7"/>
  <c r="E52" i="7"/>
  <c r="E94" i="7"/>
  <c r="E130" i="7"/>
  <c r="E137" i="7"/>
  <c r="E151" i="7"/>
  <c r="E172" i="7"/>
  <c r="J214" i="7"/>
  <c r="E256" i="7"/>
  <c r="E165" i="7"/>
  <c r="E236" i="7"/>
  <c r="E232" i="7"/>
  <c r="E80" i="7"/>
  <c r="E127" i="7"/>
  <c r="E194" i="7"/>
  <c r="E73" i="7"/>
  <c r="E44" i="7"/>
  <c r="E144" i="7"/>
  <c r="L212" i="7"/>
  <c r="H212" i="7"/>
  <c r="G212" i="7"/>
  <c r="E87" i="7"/>
  <c r="L108" i="7"/>
  <c r="L214" i="7"/>
  <c r="H214" i="7"/>
  <c r="E187" i="7"/>
  <c r="J213" i="7"/>
  <c r="E163" i="7"/>
  <c r="E161" i="7"/>
  <c r="K158" i="7"/>
  <c r="E159" i="7"/>
  <c r="F183" i="7"/>
  <c r="E183" i="7" s="1"/>
  <c r="F201" i="7"/>
  <c r="E206" i="7"/>
  <c r="E204" i="7"/>
  <c r="K201" i="7"/>
  <c r="G201" i="7"/>
  <c r="F231" i="7"/>
  <c r="E271" i="7"/>
  <c r="E270" i="7"/>
  <c r="L267" i="7"/>
  <c r="H267" i="7"/>
  <c r="J267" i="7"/>
  <c r="E36" i="7"/>
  <c r="J30" i="7"/>
  <c r="I59" i="7"/>
  <c r="F253" i="7"/>
  <c r="E263" i="7"/>
  <c r="E261" i="7"/>
  <c r="E31" i="7"/>
  <c r="E129" i="7"/>
  <c r="E125" i="7"/>
  <c r="E128" i="7"/>
  <c r="I158" i="7"/>
  <c r="F185" i="7"/>
  <c r="E185" i="7" s="1"/>
  <c r="F181" i="7"/>
  <c r="G184" i="7"/>
  <c r="I201" i="7"/>
  <c r="E258" i="7"/>
  <c r="E255" i="7"/>
  <c r="E254" i="7"/>
  <c r="E34" i="7"/>
  <c r="E64" i="7"/>
  <c r="G59" i="7"/>
  <c r="E233" i="7"/>
  <c r="E264" i="7"/>
  <c r="E247" i="7"/>
  <c r="E268" i="7"/>
  <c r="E273" i="7"/>
  <c r="E269" i="7"/>
  <c r="E259" i="7"/>
  <c r="E202" i="7"/>
  <c r="G158" i="7"/>
  <c r="E124" i="7"/>
  <c r="F123" i="7"/>
  <c r="E60" i="7"/>
  <c r="E62" i="7"/>
  <c r="F59" i="7"/>
  <c r="K30" i="7"/>
  <c r="I30" i="7"/>
  <c r="G30" i="7"/>
  <c r="E65" i="7" l="1"/>
  <c r="F212" i="7"/>
  <c r="F242" i="7" s="1"/>
  <c r="F310" i="7" s="1"/>
  <c r="H211" i="7"/>
  <c r="H318" i="7" s="1"/>
  <c r="E123" i="7"/>
  <c r="K59" i="7"/>
  <c r="E59" i="7" s="1"/>
  <c r="E266" i="7"/>
  <c r="E253" i="7"/>
  <c r="J211" i="7"/>
  <c r="J334" i="7" s="1"/>
  <c r="E114" i="7"/>
  <c r="K214" i="7"/>
  <c r="K244" i="7" s="1"/>
  <c r="K312" i="7" s="1"/>
  <c r="K211" i="7"/>
  <c r="K179" i="7"/>
  <c r="E201" i="7"/>
  <c r="I108" i="7"/>
  <c r="I179" i="7"/>
  <c r="I211" i="7"/>
  <c r="I334" i="7" s="1"/>
  <c r="E267" i="7"/>
  <c r="E231" i="7"/>
  <c r="J179" i="7"/>
  <c r="J209" i="7"/>
  <c r="J224" i="7" s="1"/>
  <c r="J298" i="7" s="1"/>
  <c r="E181" i="7"/>
  <c r="H179" i="7"/>
  <c r="L242" i="7"/>
  <c r="L310" i="7" s="1"/>
  <c r="L319" i="7"/>
  <c r="G226" i="7"/>
  <c r="G300" i="7" s="1"/>
  <c r="G318" i="7"/>
  <c r="G334" i="7"/>
  <c r="G241" i="7"/>
  <c r="G309" i="7" s="1"/>
  <c r="L320" i="7"/>
  <c r="L243" i="7"/>
  <c r="L311" i="7" s="1"/>
  <c r="H316" i="7"/>
  <c r="H239" i="7"/>
  <c r="H307" i="7" s="1"/>
  <c r="H332" i="7"/>
  <c r="G321" i="7"/>
  <c r="G244" i="7"/>
  <c r="G312" i="7" s="1"/>
  <c r="E180" i="7"/>
  <c r="I321" i="7"/>
  <c r="I244" i="7"/>
  <c r="I312" i="7" s="1"/>
  <c r="L316" i="7"/>
  <c r="L239" i="7"/>
  <c r="L307" i="7" s="1"/>
  <c r="L332" i="7"/>
  <c r="J320" i="7"/>
  <c r="J243" i="7"/>
  <c r="J311" i="7" s="1"/>
  <c r="G333" i="7"/>
  <c r="G317" i="7"/>
  <c r="G240" i="7"/>
  <c r="G308" i="7" s="1"/>
  <c r="H333" i="7"/>
  <c r="H317" i="7"/>
  <c r="H240" i="7"/>
  <c r="H308" i="7" s="1"/>
  <c r="G242" i="7"/>
  <c r="G310" i="7" s="1"/>
  <c r="G319" i="7"/>
  <c r="J229" i="7"/>
  <c r="J303" i="7" s="1"/>
  <c r="J321" i="7"/>
  <c r="J244" i="7"/>
  <c r="J312" i="7" s="1"/>
  <c r="F332" i="7"/>
  <c r="F316" i="7"/>
  <c r="F320" i="7"/>
  <c r="F243" i="7"/>
  <c r="F311" i="7" s="1"/>
  <c r="K333" i="7"/>
  <c r="K317" i="7"/>
  <c r="K240" i="7"/>
  <c r="K308" i="7" s="1"/>
  <c r="F224" i="7"/>
  <c r="F298" i="7" s="1"/>
  <c r="H321" i="7"/>
  <c r="H244" i="7"/>
  <c r="H312" i="7" s="1"/>
  <c r="L224" i="7"/>
  <c r="L298" i="7" s="1"/>
  <c r="K242" i="7"/>
  <c r="K310" i="7" s="1"/>
  <c r="K319" i="7"/>
  <c r="I209" i="7"/>
  <c r="I224" i="7" s="1"/>
  <c r="J319" i="7"/>
  <c r="J242" i="7"/>
  <c r="J310" i="7" s="1"/>
  <c r="E184" i="7"/>
  <c r="F239" i="7"/>
  <c r="F307" i="7" s="1"/>
  <c r="L321" i="7"/>
  <c r="L244" i="7"/>
  <c r="L312" i="7" s="1"/>
  <c r="F334" i="7"/>
  <c r="F318" i="7"/>
  <c r="F241" i="7"/>
  <c r="F309" i="7" s="1"/>
  <c r="H242" i="7"/>
  <c r="H310" i="7" s="1"/>
  <c r="H319" i="7"/>
  <c r="H320" i="7"/>
  <c r="H243" i="7"/>
  <c r="H311" i="7" s="1"/>
  <c r="K239" i="7"/>
  <c r="K307" i="7" s="1"/>
  <c r="K332" i="7"/>
  <c r="K316" i="7"/>
  <c r="I243" i="7"/>
  <c r="I311" i="7" s="1"/>
  <c r="I302" i="7"/>
  <c r="I320" i="7"/>
  <c r="I319" i="7"/>
  <c r="I242" i="7"/>
  <c r="I310" i="7" s="1"/>
  <c r="K320" i="7"/>
  <c r="K243" i="7"/>
  <c r="K311" i="7" s="1"/>
  <c r="L317" i="7"/>
  <c r="L240" i="7"/>
  <c r="L308" i="7" s="1"/>
  <c r="J227" i="7"/>
  <c r="J301" i="7" s="1"/>
  <c r="E158" i="7"/>
  <c r="H224" i="7"/>
  <c r="H298" i="7" s="1"/>
  <c r="L228" i="7"/>
  <c r="L302" i="7" s="1"/>
  <c r="K225" i="7"/>
  <c r="K299" i="7" s="1"/>
  <c r="I229" i="7"/>
  <c r="I303" i="7" s="1"/>
  <c r="K227" i="7"/>
  <c r="K301" i="7" s="1"/>
  <c r="I227" i="7"/>
  <c r="I301" i="7" s="1"/>
  <c r="H228" i="7"/>
  <c r="H302" i="7" s="1"/>
  <c r="K224" i="7"/>
  <c r="K298" i="7" s="1"/>
  <c r="G229" i="7"/>
  <c r="G303" i="7" s="1"/>
  <c r="K228" i="7"/>
  <c r="K302" i="7" s="1"/>
  <c r="G179" i="7"/>
  <c r="E109" i="7"/>
  <c r="E113" i="7"/>
  <c r="I210" i="7"/>
  <c r="G209" i="7"/>
  <c r="H108" i="7"/>
  <c r="E111" i="7"/>
  <c r="K108" i="7"/>
  <c r="J210" i="7"/>
  <c r="J108" i="7"/>
  <c r="F214" i="7"/>
  <c r="G225" i="7"/>
  <c r="G299" i="7" s="1"/>
  <c r="F228" i="7"/>
  <c r="F302" i="7" s="1"/>
  <c r="F226" i="7"/>
  <c r="F300" i="7" s="1"/>
  <c r="G227" i="7"/>
  <c r="G301" i="7" s="1"/>
  <c r="L227" i="7"/>
  <c r="L301" i="7" s="1"/>
  <c r="J228" i="7"/>
  <c r="J302" i="7" s="1"/>
  <c r="H225" i="7"/>
  <c r="H299" i="7" s="1"/>
  <c r="G213" i="7"/>
  <c r="H229" i="7"/>
  <c r="H303" i="7" s="1"/>
  <c r="E112" i="7"/>
  <c r="F179" i="7"/>
  <c r="L225" i="7"/>
  <c r="L299" i="7" s="1"/>
  <c r="L229" i="7"/>
  <c r="L303" i="7" s="1"/>
  <c r="H227" i="7"/>
  <c r="H301" i="7" s="1"/>
  <c r="F319" i="7" l="1"/>
  <c r="H208" i="7"/>
  <c r="E212" i="7"/>
  <c r="E319" i="7" s="1"/>
  <c r="F227" i="7"/>
  <c r="F301" i="7" s="1"/>
  <c r="H241" i="7"/>
  <c r="H238" i="7" s="1"/>
  <c r="H334" i="7"/>
  <c r="H226" i="7"/>
  <c r="H300" i="7" s="1"/>
  <c r="J239" i="7"/>
  <c r="J307" i="7" s="1"/>
  <c r="J316" i="7"/>
  <c r="J332" i="7"/>
  <c r="K321" i="7"/>
  <c r="E214" i="7"/>
  <c r="E321" i="7" s="1"/>
  <c r="K229" i="7"/>
  <c r="K303" i="7" s="1"/>
  <c r="K241" i="7"/>
  <c r="K309" i="7" s="1"/>
  <c r="I241" i="7"/>
  <c r="I309" i="7" s="1"/>
  <c r="J318" i="7"/>
  <c r="K334" i="7"/>
  <c r="K208" i="7"/>
  <c r="K315" i="7" s="1"/>
  <c r="K226" i="7"/>
  <c r="K300" i="7" s="1"/>
  <c r="J241" i="7"/>
  <c r="J309" i="7" s="1"/>
  <c r="J226" i="7"/>
  <c r="J300" i="7" s="1"/>
  <c r="K318" i="7"/>
  <c r="H309" i="7"/>
  <c r="I318" i="7"/>
  <c r="I226" i="7"/>
  <c r="I300" i="7" s="1"/>
  <c r="J317" i="7"/>
  <c r="J240" i="7"/>
  <c r="J333" i="7"/>
  <c r="E213" i="7"/>
  <c r="G320" i="7"/>
  <c r="G243" i="7"/>
  <c r="G311" i="7" s="1"/>
  <c r="I208" i="7"/>
  <c r="I317" i="7"/>
  <c r="I240" i="7"/>
  <c r="I308" i="7" s="1"/>
  <c r="I333" i="7"/>
  <c r="E209" i="7"/>
  <c r="G239" i="7"/>
  <c r="G307" i="7" s="1"/>
  <c r="G332" i="7"/>
  <c r="G316" i="7"/>
  <c r="H315" i="7"/>
  <c r="F244" i="7"/>
  <c r="F312" i="7" s="1"/>
  <c r="F321" i="7"/>
  <c r="I316" i="7"/>
  <c r="I239" i="7"/>
  <c r="I307" i="7" s="1"/>
  <c r="I332" i="7"/>
  <c r="I298" i="7"/>
  <c r="G224" i="7"/>
  <c r="E224" i="7" s="1"/>
  <c r="I225" i="7"/>
  <c r="F229" i="7"/>
  <c r="F303" i="7" s="1"/>
  <c r="J225" i="7"/>
  <c r="J208" i="7"/>
  <c r="E242" i="7"/>
  <c r="G228" i="7"/>
  <c r="G302" i="7" s="1"/>
  <c r="G208" i="7"/>
  <c r="E227" i="7" l="1"/>
  <c r="E301" i="7" s="1"/>
  <c r="E310" i="7"/>
  <c r="H223" i="7"/>
  <c r="K223" i="7"/>
  <c r="J238" i="7"/>
  <c r="J306" i="7" s="1"/>
  <c r="E229" i="7"/>
  <c r="E303" i="7" s="1"/>
  <c r="K238" i="7"/>
  <c r="K306" i="7" s="1"/>
  <c r="J223" i="7"/>
  <c r="J308" i="7"/>
  <c r="I223" i="7"/>
  <c r="H306" i="7"/>
  <c r="E244" i="7"/>
  <c r="E312" i="7" s="1"/>
  <c r="E298" i="7"/>
  <c r="E316" i="7"/>
  <c r="E332" i="7"/>
  <c r="G238" i="7"/>
  <c r="E243" i="7"/>
  <c r="E311" i="7" s="1"/>
  <c r="J315" i="7"/>
  <c r="I238" i="7"/>
  <c r="E239" i="7"/>
  <c r="E307" i="7" s="1"/>
  <c r="G298" i="7"/>
  <c r="I315" i="7"/>
  <c r="E320" i="7"/>
  <c r="G315" i="7"/>
  <c r="I299" i="7"/>
  <c r="J299" i="7"/>
  <c r="E228" i="7"/>
  <c r="E302" i="7" s="1"/>
  <c r="G223" i="7"/>
  <c r="I306" i="7" l="1"/>
  <c r="G306" i="7"/>
  <c r="L119" i="7"/>
  <c r="L249" i="7" s="1"/>
  <c r="L182" i="7" l="1"/>
  <c r="L116" i="7"/>
  <c r="E116" i="7" s="1"/>
  <c r="E119" i="7"/>
  <c r="L179" i="7" l="1"/>
  <c r="E182" i="7"/>
  <c r="E179" i="7" s="1"/>
  <c r="L211" i="7"/>
  <c r="L334" i="7" s="1"/>
  <c r="L246" i="7"/>
  <c r="E249" i="7"/>
  <c r="E22" i="7"/>
  <c r="E21" i="7"/>
  <c r="E20" i="7"/>
  <c r="E19" i="7"/>
  <c r="E18" i="7"/>
  <c r="E17" i="7"/>
  <c r="L16" i="7"/>
  <c r="K16" i="7"/>
  <c r="J16" i="7"/>
  <c r="I16" i="7"/>
  <c r="H16" i="7"/>
  <c r="G16" i="7"/>
  <c r="F16" i="7"/>
  <c r="L241" i="7" l="1"/>
  <c r="L309" i="7" s="1"/>
  <c r="L318" i="7"/>
  <c r="L226" i="7"/>
  <c r="L300" i="7" s="1"/>
  <c r="E211" i="7"/>
  <c r="E334" i="7" s="1"/>
  <c r="L208" i="7"/>
  <c r="E16" i="7"/>
  <c r="K297" i="7"/>
  <c r="F39" i="7"/>
  <c r="F248" i="7" s="1"/>
  <c r="E318" i="7" l="1"/>
  <c r="L315" i="7"/>
  <c r="F32" i="7"/>
  <c r="F110" i="7" s="1"/>
  <c r="E39" i="7"/>
  <c r="F37" i="7"/>
  <c r="E37" i="7" s="1"/>
  <c r="E226" i="7"/>
  <c r="E300" i="7" s="1"/>
  <c r="L223" i="7"/>
  <c r="L238" i="7"/>
  <c r="E241" i="7"/>
  <c r="E309" i="7" s="1"/>
  <c r="I297" i="7"/>
  <c r="H297" i="7"/>
  <c r="G297" i="7"/>
  <c r="J297" i="7"/>
  <c r="L306" i="7" l="1"/>
  <c r="L297" i="7"/>
  <c r="E32" i="7"/>
  <c r="F30" i="7"/>
  <c r="E30" i="7" s="1"/>
  <c r="F246" i="7"/>
  <c r="E248" i="7"/>
  <c r="F9" i="7"/>
  <c r="G9" i="7"/>
  <c r="H9" i="7"/>
  <c r="I9" i="7"/>
  <c r="L9" i="7"/>
  <c r="K9" i="7"/>
  <c r="E246" i="7" l="1"/>
  <c r="E9" i="7"/>
  <c r="F108" i="7"/>
  <c r="E108" i="7" s="1"/>
  <c r="F210" i="7"/>
  <c r="E110" i="7"/>
  <c r="F317" i="7" l="1"/>
  <c r="F240" i="7"/>
  <c r="F308" i="7" s="1"/>
  <c r="F333" i="7"/>
  <c r="F225" i="7"/>
  <c r="F299" i="7" s="1"/>
  <c r="F208" i="7"/>
  <c r="E210" i="7"/>
  <c r="E333" i="7" l="1"/>
  <c r="E317" i="7"/>
  <c r="E208" i="7"/>
  <c r="E315" i="7" s="1"/>
  <c r="F315" i="7"/>
  <c r="E225" i="7"/>
  <c r="F223" i="7"/>
  <c r="F238" i="7"/>
  <c r="E240" i="7"/>
  <c r="E308" i="7" s="1"/>
  <c r="F297" i="7" l="1"/>
  <c r="F306" i="7"/>
  <c r="E299" i="7"/>
  <c r="E223" i="7"/>
  <c r="E238" i="7"/>
  <c r="E297" i="7" l="1"/>
  <c r="E306" i="7"/>
</calcChain>
</file>

<file path=xl/sharedStrings.xml><?xml version="1.0" encoding="utf-8"?>
<sst xmlns="http://schemas.openxmlformats.org/spreadsheetml/2006/main" count="630" uniqueCount="252">
  <si>
    <t>№ п/п</t>
  </si>
  <si>
    <t>Департамент культуры и спорта Нефтеюганского района</t>
  </si>
  <si>
    <t>Источники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</si>
  <si>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</si>
  <si>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</si>
  <si>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</si>
  <si>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</si>
  <si>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</si>
  <si>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</si>
  <si>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</si>
  <si>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</si>
  <si>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</si>
  <si>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</si>
  <si>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и т.д.</t>
  </si>
  <si>
    <t xml:space="preserve"> </t>
  </si>
  <si>
    <t>2022 г.</t>
  </si>
  <si>
    <t>2023 г.</t>
  </si>
  <si>
    <t>2024 г.</t>
  </si>
  <si>
    <t>2025-2030 г.г.</t>
  </si>
  <si>
    <t>Таблица 6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</si>
  <si>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</si>
  <si>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</si>
  <si>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Объем финансирования инвестиционного проекта, (тыс. рублей)</t>
  </si>
  <si>
    <t>Перечень
объектов социально-культурного и коммунально-бытового назначения, масштабных инвестиционных проектов (далее- инвестиционные проекты)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</si>
  <si>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</si>
  <si>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</si>
  <si>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</si>
  <si>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</si>
  <si>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</si>
  <si>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</si>
  <si>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</si>
  <si>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Мощность</t>
  </si>
  <si>
    <t>Таблица 4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</si>
  <si>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</si>
  <si>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</si>
  <si>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</si>
  <si>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</si>
  <si>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Механизм реализации</t>
  </si>
  <si>
    <t>Заказчик по строительству (приобретению)</t>
  </si>
  <si>
    <t>в том числе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</si>
  <si>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</si>
  <si>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</si>
  <si>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</si>
  <si>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</si>
  <si>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</si>
  <si>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</si>
  <si>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>1.1.</t>
  </si>
  <si>
    <t>Таблица 2</t>
  </si>
  <si>
    <t xml:space="preserve">Распределение финансовых ресурсов муниципальной программы </t>
  </si>
  <si>
    <t>средства по Соглашениям по передаче полномочий * *</t>
  </si>
  <si>
    <t>средства поселений ***</t>
  </si>
  <si>
    <t>средства по Соглашениям по передаче полномочий **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</si>
  <si>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</si>
  <si>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</si>
  <si>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</si>
  <si>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</si>
  <si>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</si>
  <si>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</si>
  <si>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средства поселений***</t>
  </si>
  <si>
    <t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</si>
  <si>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</si>
  <si>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</si>
  <si>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</si>
  <si>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</si>
  <si>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</si>
  <si>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</si>
  <si>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фактически исполненных обязательствах на 01.01.20__ год</t>
  </si>
  <si>
    <t>Сведения о прогнозных условных и без условных обязательств, возникающих при исполнении концессионного соглашения</t>
  </si>
  <si>
    <t>20__год</t>
  </si>
  <si>
    <t>20___- 20__</t>
  </si>
  <si>
    <t>Объем безусловных обязательств</t>
  </si>
  <si>
    <t xml:space="preserve">Объем условных обязательств </t>
  </si>
  <si>
    <t>Сведения о прогнозных и фактически условных и безусловных обязательствах, возникающих при исполнении концессионного соглашения</t>
  </si>
  <si>
    <t>2022 год</t>
  </si>
  <si>
    <t>2023 год</t>
  </si>
  <si>
    <t>2024 год</t>
  </si>
  <si>
    <t>2025-2030 годы</t>
  </si>
  <si>
    <t>3.1.</t>
  </si>
  <si>
    <t>3.2.</t>
  </si>
  <si>
    <t>1.2.</t>
  </si>
  <si>
    <t>2019 год</t>
  </si>
  <si>
    <t>2020 год</t>
  </si>
  <si>
    <t>2021 год</t>
  </si>
  <si>
    <t>Ответственный исполнитель (Департамент культуры и спорта Нефтеюганского района)</t>
  </si>
  <si>
    <t>2019 г.</t>
  </si>
  <si>
    <t>2020 г.</t>
  </si>
  <si>
    <t>2021 г.</t>
  </si>
  <si>
    <t>проверка</t>
  </si>
  <si>
    <t>ВСЕГО</t>
  </si>
  <si>
    <t>ОБ</t>
  </si>
  <si>
    <t>ФБ</t>
  </si>
  <si>
    <t>МБ</t>
  </si>
  <si>
    <t>Утвержденено</t>
  </si>
  <si>
    <t>Расхождения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</si>
  <si>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</si>
  <si>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1.3.</t>
  </si>
  <si>
    <t>Итого по подпрограмме I</t>
  </si>
  <si>
    <t>Департамент образования и молодежной политики Нефтеюганского района</t>
  </si>
  <si>
    <t>Итого по подпрограмме  II</t>
  </si>
  <si>
    <t>Подпрограмма III «Управление отраслью физической культуры и спорта»</t>
  </si>
  <si>
    <t>Итого по подпрограмме  III</t>
  </si>
  <si>
    <t>Соисполнитель 1 (Департамент строительства и жилищно-коммунального комплекса Нефтеюганскогорайона)</t>
  </si>
  <si>
    <t>Соисполнитель 2 ( Муниципальное казённое учреждение "Управление по обеспечению деятельности учреждений культуры и спорта")</t>
  </si>
  <si>
    <t>Соисполнитель 3 (Департамент образования и молодежной политики Нефтеюганского района).</t>
  </si>
  <si>
    <t>Физкультурно-оздоровительный комплекс с.п.Каркатеевы</t>
  </si>
  <si>
    <t>Цель: "Создание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арене"</t>
  </si>
  <si>
    <t>Задача 1. "Пропаганда спортивного образа жизни для всех возрастных категорий и социальных групп граждан"</t>
  </si>
  <si>
    <t>Подпрограмма 1 "Развитие массовой физической культуры и спорта, школьного спорта"</t>
  </si>
  <si>
    <t xml:space="preserve">Задача 2. "Обеспечение доступа жителям Нефтеюганского района к спортивной инфраструктуре" </t>
  </si>
  <si>
    <t>Подпрограмма II «Развитие детско-юношеского спорта» &lt;4&gt;</t>
  </si>
  <si>
    <t xml:space="preserve">Задача 3. "Повышение доступности и качества спортивной подготовки детей и обеспечение прогресса спортивного резерва. Развитие детско-юношеского спорта." </t>
  </si>
  <si>
    <t xml:space="preserve">Задача 4. "Создание условий для успешного выступления спортсменов Нефтеюганского района на окружных, всероссийских и международных соревнованиях" </t>
  </si>
  <si>
    <t>без финансирования</t>
  </si>
  <si>
    <t>Региональный проект Региональный проект "Спорт-норма жизни"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</si>
  <si>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</si>
  <si>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</t>
  </si>
  <si>
    <t>Реализация данного мероприятия направленно на создание безопасной и комфортной среды  для  занимающихся физической культурой и спортом</t>
  </si>
  <si>
    <t>Реализация данного мероприятия направленf на создание безопасной и комфортной среды  для  занимающихся физической культурой и спортом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</si>
  <si>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</si>
  <si>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В рамках данного мероприятия осуществляется содержание учреждения и выплата заработной платы НРБОУ ДО ДЮСШ "Нептун"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</si>
  <si>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</si>
  <si>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</si>
  <si>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</si>
  <si>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</si>
  <si>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</si>
  <si>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</si>
  <si>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Департамент культуры и спорта Нефтеюганского района/МКУ "УпОДУКиС"</t>
  </si>
  <si>
    <t>провека 1</t>
  </si>
  <si>
    <t>проверка 2</t>
  </si>
  <si>
    <t>проверка 3</t>
  </si>
  <si>
    <t>проверка 4 лимиты</t>
  </si>
  <si>
    <t>Департамент культуры и спорта Нефтеюганского района/Департамент строительства и жилищно-коммунального комплекса Нефтеюганского района</t>
  </si>
  <si>
    <t>Департамент культуры и спорта Нефтеюганского района/МКУ "УпОДУКиС"/Департамент строительства и жилищно-коммунального комплекса Нефтеюганского района/</t>
  </si>
  <si>
    <t>Департамент культуры и спорта Нефтеюганского района/Департамент образования и молодежной политики Нефтеюганского района</t>
  </si>
  <si>
    <t>Департамент культуры и спорта Нефтеюганского района/Департамент строительства и жилищно-коммунального комплекса Нефтеюганского района/</t>
  </si>
  <si>
    <t>Реализация данного мероприятия направленно на создание условий, обеспечивающих возможность для систематических занятий физической культурой и спортом.</t>
  </si>
  <si>
    <t xml:space="preserve">объектов социально-культурного и коммунально-бытового назначения, масштабных инвестиционных проектов 
(далее- инвестиционные проекты)
</t>
  </si>
  <si>
    <t>1.5.</t>
  </si>
  <si>
    <t>1.6.</t>
  </si>
  <si>
    <t>2.1.</t>
  </si>
  <si>
    <t>2.2.</t>
  </si>
  <si>
    <t>2.3.</t>
  </si>
  <si>
    <t>2.4.</t>
  </si>
  <si>
    <t>2.5.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</si>
  <si>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</si>
  <si>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</si>
  <si>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 xml:space="preserve">Финансовые затраты на реализацию (тыс.  рублей) </t>
  </si>
  <si>
    <t>1.4.</t>
  </si>
  <si>
    <t>средства по Соглашениям по передаче полномочий**</t>
  </si>
  <si>
    <t>средства полномочий ***</t>
  </si>
  <si>
    <r>
      <t>Подпрограмма I «Обеспечение прав граждан на доступ к объектам сферы культуры и информационным ресурсам»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</si>
  <si>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Подпрограмма II «Развитие детско-юношеского спорта»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</si>
  <si>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Наименование показателя </t>
  </si>
  <si>
    <r>
      <t>«Об утверждении порядка предоставления 
субсидий некоммерческим организациям (в том числе социально 
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 от 03.11.2017 № 1962-</t>
    </r>
    <r>
      <rPr>
        <sz val="11"/>
        <rFont val="Times New Roman"/>
        <family val="1"/>
        <charset val="204"/>
      </rPr>
      <t>Постановление администрации Нефтеюганского района</t>
    </r>
    <r>
      <rPr>
        <sz val="11"/>
        <color rgb="FF000000"/>
        <rFont val="Times New Roman"/>
        <family val="1"/>
        <charset val="204"/>
      </rPr>
      <t xml:space="preserve">
</t>
    </r>
  </si>
  <si>
    <t>2017-2020</t>
  </si>
  <si>
    <t>2023-2024</t>
  </si>
  <si>
    <t>80 чел/час</t>
  </si>
  <si>
    <t>Лыжная база г.п.Пойковский</t>
  </si>
  <si>
    <t>2022-2023</t>
  </si>
  <si>
    <t xml:space="preserve">В рамках данного мероприятия осуществляется деятельность БУНР ФСО Атлант (проведение районных спортивно-массовых мероприятий, в соответствии с календарным планом). </t>
  </si>
  <si>
    <t>УКС</t>
  </si>
  <si>
    <t>Итого</t>
  </si>
  <si>
    <t>№</t>
  </si>
  <si>
    <t>Объем финансирования,тыс. рублей</t>
  </si>
  <si>
    <t>2021г.</t>
  </si>
  <si>
    <t>2022г.</t>
  </si>
  <si>
    <t>2023г.</t>
  </si>
  <si>
    <t>2024г.</t>
  </si>
  <si>
    <t> 1</t>
  </si>
  <si>
    <t xml:space="preserve">Физкультурно-оздоровительный комплекс  сп Сингапай**                                 </t>
  </si>
  <si>
    <t>2016-2019</t>
  </si>
  <si>
    <t xml:space="preserve">всего </t>
  </si>
  <si>
    <t>средства по Соглашениям по передаче полномочий</t>
  </si>
  <si>
    <t> 2</t>
  </si>
  <si>
    <t xml:space="preserve">Физкультурно-оздоровительный комплекс  гп Пойковский                         </t>
  </si>
  <si>
    <t>2020-2022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</si>
  <si>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</si>
  <si>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>**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</si>
  <si>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</si>
  <si>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***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</si>
  <si>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</si>
  <si>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r>
      <rPr>
        <sz val="11"/>
        <rFont val="Times New Roman"/>
        <family val="1"/>
        <charset val="204"/>
      </rPr>
      <t>Лыжероллерная</t>
    </r>
    <r>
      <rPr>
        <sz val="11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</si>
  <si>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Всего*</t>
  </si>
  <si>
    <t xml:space="preserve">средства поселений </t>
  </si>
  <si>
    <t>1.7.</t>
  </si>
  <si>
    <r>
      <t xml:space="preserve">Региональный проект Региональный проект "Спорт-норма жизни" (показатели </t>
    </r>
    <r>
      <rPr>
        <sz val="11"/>
        <color theme="1"/>
        <rFont val="Times New Roman"/>
        <family val="1"/>
        <charset val="204"/>
      </rPr>
      <t>1,2 табл.1)</t>
    </r>
  </si>
  <si>
    <t xml:space="preserve">Основное мероприятие:          "Развитие материально-технической базы учреждений муниципального образования"                                  (обеспечение МТБ, строительство)  (показатель 2 табл.1)    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</si>
  <si>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(показатель 2 табл.1)           </t>
  </si>
  <si>
    <t xml:space="preserve">Основное мероприятие: "Обеспечение комплексной безопасности и комфортных условий в учреждениях спорта (капитальный, текущий ремонт спортивных объектов)"  (показатель 2 табл.1)           </t>
  </si>
  <si>
    <t>Основное мероприятие:  "Развитие материально-технической базы учреждений муниципального образования" (показатель 2 табл.1)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</si>
  <si>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</si>
  <si>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</si>
  <si>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Из них учащихся  (%)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</si>
  <si>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</si>
  <si>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0</t>
  </si>
  <si>
    <t>92,2</t>
  </si>
  <si>
    <t>100</t>
  </si>
  <si>
    <t>Доля детей и молодежи (возраст 3 - 29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</si>
  <si>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</si>
  <si>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 (%)</t>
  </si>
  <si>
    <t xml:space="preserve">Доля занимающихся по программам спортивной подготовки в организациях ведомственной принадлежности физической культуры и спорта (%), </t>
  </si>
  <si>
    <r>
      <t>80 чел/час</t>
    </r>
    <r>
      <rPr>
        <sz val="11"/>
        <color indexed="8"/>
        <rFont val="Times New Roman"/>
        <family val="1"/>
        <charset val="204"/>
      </rPr>
      <t>  </t>
    </r>
  </si>
  <si>
    <r>
      <t>115 чел/час</t>
    </r>
    <r>
      <rPr>
        <sz val="11"/>
        <color indexed="8"/>
        <rFont val="Times New Roman"/>
        <family val="1"/>
        <charset val="204"/>
      </rPr>
      <t>  </t>
    </r>
  </si>
  <si>
    <t>Строительство</t>
  </si>
  <si>
    <t>1,2,3 км. 100 чел.</t>
  </si>
  <si>
    <t>1,3,5 км. 100 чел.</t>
  </si>
  <si>
    <t>не определен</t>
  </si>
  <si>
    <t>Проект Нефтеюганского района Проект муниципального образования "Крепкое здоровье-крепкий район." (п.1,2 таблицы 1)</t>
  </si>
  <si>
    <t xml:space="preserve">Основное мероприятие:  "Развитие материально-технической базы учреждений муниципального образования"                                  (обеспечение МТБ, строительство)  (показатель 2 таблицы 1)    </t>
  </si>
  <si>
    <t xml:space="preserve">Основное мероприятие "Обеспечение комплексной безопасности и комфортных условий в учреждениях спорта (капитальный, текущий ремонт спортивных объектов)"  (2 таблицы 1) </t>
  </si>
  <si>
    <r>
      <rPr>
        <b/>
        <sz val="11"/>
        <color theme="1"/>
        <rFont val="Times New Roman"/>
        <family val="1"/>
        <charset val="204"/>
      </rPr>
      <t>Перечень</t>
    </r>
    <r>
      <rPr>
        <sz val="11"/>
        <color theme="1"/>
        <rFont val="Times New Roman"/>
        <family val="1"/>
        <charset val="204"/>
      </rPr>
      <t xml:space="preserve">
реализуемых объектов на 2019-2024 годы и на период до 2030 года,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  </r>
  </si>
  <si>
    <t>2025-2030</t>
  </si>
  <si>
    <t>Остаток стоимости на 01.01.2022</t>
  </si>
  <si>
    <t xml:space="preserve">Физкультурно-оздоровительный комплекс  сп Сингапай**                    </t>
  </si>
  <si>
    <t>Лыжероллерная трасса с твердым покрытием и электрическим освещением к объекту "Модульная лыжная база в районе сп Каркатевы Нефтеюганского района"***</t>
  </si>
  <si>
    <t>1</t>
  </si>
  <si>
    <t>2</t>
  </si>
  <si>
    <t>3</t>
  </si>
  <si>
    <t>4</t>
  </si>
  <si>
    <t>5</t>
  </si>
  <si>
    <t>Все что крачным нужно заполнить.</t>
  </si>
  <si>
    <t>Зеленым цветом это как должно быть.</t>
  </si>
  <si>
    <t>чел/час </t>
  </si>
  <si>
    <t>2016-2021</t>
  </si>
  <si>
    <t>Местный бюджет                   Бюджет автономного округа</t>
  </si>
  <si>
    <t>Уровень обеспеченности населения спортивными сооружениями, исходя из единовременной пропускной способности объектов спорта %</t>
  </si>
  <si>
    <t>чел/час</t>
  </si>
  <si>
    <t>Иные источники</t>
  </si>
  <si>
    <t>чел</t>
  </si>
  <si>
    <t xml:space="preserve">Местный бюджет                   </t>
  </si>
  <si>
    <t>5.1.</t>
  </si>
  <si>
    <t>Основное мероприятие:                          "Поддержка некоммерческих организаций, реализующих проекты в сфере массовой физической культуры " (показатель.6 таблицы 8)</t>
  </si>
  <si>
    <t>Основное мероприятие    "Обеспечение деятельности (оказание услуг) организация занятий физической культурой и спортом" (показатель  1 табл.1; показатели 1,2,3,4 табл.8)</t>
  </si>
  <si>
    <t>Основное мероприятие    "Обеспечение спортивным оборудованием, экипировкой и инвентарем" (показатель 1 табл.1;показатели 1,2,3,4 табл.8)</t>
  </si>
  <si>
    <t>Основное мероприятие    "Развитие сети шаговой доступности" (показатель 1 табл.1; показатели 3,4,5,6 табл.8)</t>
  </si>
  <si>
    <t>Основное мероприятие: Проект Нефтеюганского района "Крепкое здоровье-крепкий район." (показатели 1,2 табл.1)</t>
  </si>
  <si>
    <t>Основное мероприятие:           "Участие в окружных, региональных, всероссийских и международных соревнованиях в соответствии с календарным планом." (показатели 1 табл.1, показатели 1,7 табл.8)</t>
  </si>
  <si>
    <t>Основное мероприятие:    "Обеспечение спортивным оборудованием, экипировкой и инвентарем учащихся ДЮСШ Нефтеюганского района, резерв сборных команд округа" (показатель 1, табл.1, показатели 3,7,9 табл.8)</t>
  </si>
  <si>
    <t xml:space="preserve">Основное мероприятие: "Обеспечение деятельности (оказание услуг)  по  организации дополнительного образования детей и спортивной подготовки" (показатель 1 табл.1, показатели 3,7,9 табл.8)              </t>
  </si>
  <si>
    <t>Основное мероприятие: "Единовременное денежное вознаграждение спортсменам (победителям и призерам), их личным тренерам" (показатель 1табл.1, показатели 1,2,3,4 табл.8)</t>
  </si>
  <si>
    <t>Основное мероприятие: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(показатель 1табл.1, показатели 1,2,3,4,7 табл.8)</t>
  </si>
  <si>
    <t>Основное мероприятие: "Поддержка некоммерческих организаций, реализующих проекты в сфере массовой физической культуры " (п.6 таблицы 8)</t>
  </si>
  <si>
    <t>Основное мероприятие "Обеспечение деятельности (оказание услуг) организация занятий физической культурой и спортом" (п.1,таблицы 1; п.1,2,3,4 таблицы 8)</t>
  </si>
  <si>
    <t>Основное мероприятие "Обеспечение спортивным оборудованием, экипировкой и инвентарем" (п. 1 таблицы 1; п.3,4,5,6 таблицы 8)</t>
  </si>
  <si>
    <t>Основное мероприятие "Развитие сети шаговой доступности" (п.1таблицы 1; п. 2,3,4 таблицы 8)</t>
  </si>
  <si>
    <t>Основное мероприятие: "Участие в окружных, региональных, всероссийских и международных соревнованиях в соответствии с календарным планом." (п.1 таблицы 1; п.1,7 таблицы 8)</t>
  </si>
  <si>
    <t>Основное мероприятие:    "Обеспечение спортивным оборудованием, экипировкой и инвентарем учащихся ДЮСШ Нефтеюганского района, резерв сборных команд округа" (п.1,таблицы 1; п. 1,5,7 таблицы 8)</t>
  </si>
  <si>
    <t xml:space="preserve">Основное мероприятие: "Обеспечение деятельности (оказание услуг)  по  организации дополнительного образования детей и спортивной подготовки" (п.1таблицы 1; п. 1,5,7 таблицы 8)              </t>
  </si>
  <si>
    <t>Основное мероприятие:  "Развитие материально-технической базы учреждений муниципального образования" (п.2, таблицы 1)</t>
  </si>
  <si>
    <t>Основное мероприятие: "Обеспечение комплексной безопасности и комфортных условий в учреждениях спорта (капитальный, текущий ремонт спортивных объектов)"  (п.2, таблицы 1)</t>
  </si>
  <si>
    <t>Основное мероприятие: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(п.1таблицы 1; п. 1,2,3,4,7 таблицы 8)</t>
  </si>
  <si>
    <t>Основное мероприятие: "Единовременное денежное вознаграждение спортсменам (победителям и призерам), их личным тренерам" (п. 1таблицы 1; п.1,2,3,4,7 таблицы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</si>
</sst>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_р_._-;\-* #,##0.00_р_._-;_-* &quot;-&quot;??_р_._-;_-@_-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"/>
    <numFmt numFmtId="170" formatCode="_-* #,##0.000000_р_._-;\-* #,##0.000000_р_._-;_-* &quot;-&quot;??????_р_._-;_-@_-"/>
    <numFmt numFmtId="171" formatCode="_-* #,##0.00000_р_._-;\-* #,##0.00000_р_._-;_-* &quot;-&quot;?????_р_._-;_-@_-"/>
    <numFmt numFmtId="172" formatCode="#,##0.00_ ;\-#,##0.00\ "/>
    <numFmt numFmtId="173" formatCode="#,##0.00000_ ;\-#,##0.00000\ "/>
    <numFmt numFmtId="174" formatCode="0.0"/>
    <numFmt numFmtId="175" formatCode="_-* #,##0\ _₽_-;\-* #,##0\ _₽_-;_-* &quot;-&quot;??\ _₽_-;_-@_-"/>
    <numFmt numFmtId="176" formatCode="0.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85">
    <xf numFmtId="0" fontId="0" fillId="0" borderId="0" xfId="0"/>
    <xf numFmtId="0" fontId="3" fillId="0" borderId="0" xfId="0" applyFont="1"/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4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11" fillId="2" borderId="0" xfId="0" applyFont="1" applyFill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0" xfId="0" applyFont="1" applyFill="1"/>
    <xf numFmtId="165" fontId="14" fillId="2" borderId="1" xfId="1" applyNumberFormat="1" applyFont="1" applyFill="1" applyBorder="1" applyAlignment="1">
      <alignment horizontal="justify" vertical="center"/>
    </xf>
    <xf numFmtId="165" fontId="7" fillId="2" borderId="1" xfId="1" applyNumberFormat="1" applyFont="1" applyFill="1" applyBorder="1" applyAlignment="1">
      <alignment horizontal="justify" vertical="center"/>
    </xf>
    <xf numFmtId="0" fontId="3" fillId="2" borderId="0" xfId="0" applyFont="1" applyFill="1"/>
    <xf numFmtId="0" fontId="7" fillId="2" borderId="1" xfId="0" applyFont="1" applyFill="1" applyBorder="1" applyAlignment="1">
      <alignment horizontal="justify" vertical="center"/>
    </xf>
    <xf numFmtId="168" fontId="0" fillId="2" borderId="0" xfId="0" applyNumberFormat="1" applyFill="1"/>
    <xf numFmtId="168" fontId="3" fillId="2" borderId="0" xfId="0" applyNumberFormat="1" applyFont="1" applyFill="1"/>
    <xf numFmtId="168" fontId="18" fillId="2" borderId="0" xfId="0" applyNumberFormat="1" applyFont="1" applyFill="1"/>
    <xf numFmtId="168" fontId="20" fillId="2" borderId="0" xfId="0" applyNumberFormat="1" applyFont="1" applyFill="1"/>
    <xf numFmtId="0" fontId="20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3" borderId="0" xfId="0" applyFont="1" applyFill="1"/>
    <xf numFmtId="0" fontId="0" fillId="3" borderId="0" xfId="0" applyFill="1"/>
    <xf numFmtId="165" fontId="14" fillId="6" borderId="1" xfId="1" applyNumberFormat="1" applyFont="1" applyFill="1" applyBorder="1" applyAlignment="1">
      <alignment horizontal="justify" vertical="center"/>
    </xf>
    <xf numFmtId="0" fontId="0" fillId="7" borderId="0" xfId="0" applyFill="1"/>
    <xf numFmtId="0" fontId="0" fillId="5" borderId="0" xfId="0" applyFill="1"/>
    <xf numFmtId="0" fontId="0" fillId="8" borderId="0" xfId="0" applyFill="1"/>
    <xf numFmtId="0" fontId="21" fillId="2" borderId="0" xfId="0" applyFont="1" applyFill="1"/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left"/>
    </xf>
    <xf numFmtId="168" fontId="21" fillId="2" borderId="0" xfId="0" applyNumberFormat="1" applyFont="1" applyFill="1"/>
    <xf numFmtId="169" fontId="0" fillId="2" borderId="0" xfId="0" applyNumberFormat="1" applyFill="1"/>
    <xf numFmtId="0" fontId="22" fillId="2" borderId="0" xfId="0" applyFont="1" applyFill="1"/>
    <xf numFmtId="169" fontId="22" fillId="2" borderId="0" xfId="0" applyNumberFormat="1" applyFont="1" applyFill="1"/>
    <xf numFmtId="4" fontId="0" fillId="2" borderId="0" xfId="0" applyNumberFormat="1" applyFill="1"/>
    <xf numFmtId="4" fontId="16" fillId="2" borderId="0" xfId="0" applyNumberFormat="1" applyFont="1" applyFill="1"/>
    <xf numFmtId="4" fontId="3" fillId="2" borderId="0" xfId="0" applyNumberFormat="1" applyFont="1" applyFill="1"/>
    <xf numFmtId="4" fontId="21" fillId="2" borderId="0" xfId="0" applyNumberFormat="1" applyFont="1" applyFill="1"/>
    <xf numFmtId="169" fontId="16" fillId="2" borderId="0" xfId="0" applyNumberFormat="1" applyFont="1" applyFill="1"/>
    <xf numFmtId="169" fontId="3" fillId="2" borderId="0" xfId="0" applyNumberFormat="1" applyFont="1" applyFill="1"/>
    <xf numFmtId="169" fontId="21" fillId="2" borderId="0" xfId="0" applyNumberFormat="1" applyFont="1" applyFill="1"/>
    <xf numFmtId="169" fontId="18" fillId="2" borderId="0" xfId="0" applyNumberFormat="1" applyFont="1" applyFill="1"/>
    <xf numFmtId="0" fontId="0" fillId="6" borderId="0" xfId="0" applyFill="1"/>
    <xf numFmtId="165" fontId="7" fillId="6" borderId="1" xfId="1" applyNumberFormat="1" applyFont="1" applyFill="1" applyBorder="1" applyAlignment="1">
      <alignment horizontal="justify" vertical="center"/>
    </xf>
    <xf numFmtId="168" fontId="21" fillId="6" borderId="0" xfId="0" applyNumberFormat="1" applyFont="1" applyFill="1"/>
    <xf numFmtId="168" fontId="0" fillId="6" borderId="0" xfId="0" applyNumberFormat="1" applyFill="1"/>
    <xf numFmtId="168" fontId="18" fillId="6" borderId="0" xfId="0" applyNumberFormat="1" applyFont="1" applyFill="1"/>
    <xf numFmtId="168" fontId="20" fillId="6" borderId="0" xfId="0" applyNumberFormat="1" applyFont="1" applyFill="1"/>
    <xf numFmtId="0" fontId="20" fillId="6" borderId="0" xfId="0" applyFont="1" applyFill="1"/>
    <xf numFmtId="0" fontId="22" fillId="6" borderId="0" xfId="0" applyFont="1" applyFill="1"/>
    <xf numFmtId="169" fontId="22" fillId="6" borderId="0" xfId="0" applyNumberFormat="1" applyFont="1" applyFill="1"/>
    <xf numFmtId="169" fontId="0" fillId="6" borderId="0" xfId="0" applyNumberFormat="1" applyFill="1"/>
    <xf numFmtId="0" fontId="0" fillId="0" borderId="0" xfId="0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165" fontId="14" fillId="0" borderId="1" xfId="1" applyNumberFormat="1" applyFont="1" applyFill="1" applyBorder="1" applyAlignment="1">
      <alignment horizontal="justify" vertical="center"/>
    </xf>
    <xf numFmtId="0" fontId="0" fillId="0" borderId="0" xfId="0" applyFill="1"/>
    <xf numFmtId="165" fontId="7" fillId="0" borderId="1" xfId="1" applyNumberFormat="1" applyFont="1" applyFill="1" applyBorder="1" applyAlignment="1">
      <alignment horizontal="justify" vertical="center"/>
    </xf>
    <xf numFmtId="165" fontId="19" fillId="0" borderId="1" xfId="1" applyNumberFormat="1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 wrapText="1"/>
    </xf>
    <xf numFmtId="0" fontId="0" fillId="4" borderId="0" xfId="0" applyFill="1"/>
    <xf numFmtId="0" fontId="3" fillId="4" borderId="0" xfId="0" applyFont="1" applyFill="1"/>
    <xf numFmtId="0" fontId="0" fillId="2" borderId="0" xfId="0" applyFill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2" borderId="0" xfId="4" applyFill="1"/>
    <xf numFmtId="0" fontId="23" fillId="0" borderId="0" xfId="4" applyFont="1"/>
    <xf numFmtId="171" fontId="23" fillId="2" borderId="0" xfId="0" applyNumberFormat="1" applyFont="1" applyFill="1"/>
    <xf numFmtId="0" fontId="19" fillId="0" borderId="8" xfId="4" applyFont="1" applyFill="1" applyBorder="1" applyAlignment="1">
      <alignment horizontal="center" vertical="center" wrapText="1"/>
    </xf>
    <xf numFmtId="0" fontId="24" fillId="2" borderId="8" xfId="4" applyFont="1" applyFill="1" applyBorder="1" applyAlignment="1">
      <alignment horizontal="center" wrapText="1"/>
    </xf>
    <xf numFmtId="0" fontId="24" fillId="0" borderId="8" xfId="4" applyFont="1" applyFill="1" applyBorder="1" applyAlignment="1">
      <alignment horizontal="center" wrapText="1"/>
    </xf>
    <xf numFmtId="0" fontId="26" fillId="0" borderId="8" xfId="0" applyFont="1" applyFill="1" applyBorder="1" applyAlignment="1">
      <alignment vertical="center" wrapText="1"/>
    </xf>
    <xf numFmtId="167" fontId="9" fillId="0" borderId="17" xfId="4" applyNumberFormat="1" applyFont="1" applyFill="1" applyBorder="1" applyAlignment="1">
      <alignment vertical="center" wrapText="1"/>
    </xf>
    <xf numFmtId="167" fontId="25" fillId="0" borderId="8" xfId="4" applyNumberFormat="1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left" vertical="center" wrapText="1"/>
    </xf>
    <xf numFmtId="167" fontId="24" fillId="0" borderId="8" xfId="4" applyNumberFormat="1" applyFont="1" applyFill="1" applyBorder="1" applyAlignment="1">
      <alignment vertical="center" wrapText="1"/>
    </xf>
    <xf numFmtId="0" fontId="19" fillId="0" borderId="16" xfId="0" applyFont="1" applyFill="1" applyBorder="1" applyAlignment="1">
      <alignment horizontal="left" vertical="center" wrapText="1"/>
    </xf>
    <xf numFmtId="167" fontId="24" fillId="0" borderId="16" xfId="4" applyNumberFormat="1" applyFont="1" applyFill="1" applyBorder="1" applyAlignment="1">
      <alignment vertical="center" wrapText="1"/>
    </xf>
    <xf numFmtId="167" fontId="24" fillId="0" borderId="17" xfId="4" applyNumberFormat="1" applyFont="1" applyFill="1" applyBorder="1" applyAlignment="1">
      <alignment vertical="center" wrapText="1"/>
    </xf>
    <xf numFmtId="167" fontId="24" fillId="0" borderId="17" xfId="4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left" vertical="center" wrapText="1"/>
    </xf>
    <xf numFmtId="172" fontId="25" fillId="0" borderId="8" xfId="4" applyNumberFormat="1" applyFont="1" applyFill="1" applyBorder="1" applyAlignment="1">
      <alignment vertical="center" wrapText="1"/>
    </xf>
    <xf numFmtId="172" fontId="24" fillId="0" borderId="8" xfId="4" applyNumberFormat="1" applyFont="1" applyFill="1" applyBorder="1" applyAlignment="1">
      <alignment vertical="center" wrapText="1"/>
    </xf>
    <xf numFmtId="172" fontId="24" fillId="0" borderId="16" xfId="4" applyNumberFormat="1" applyFont="1" applyFill="1" applyBorder="1" applyAlignment="1">
      <alignment vertical="center" wrapText="1"/>
    </xf>
    <xf numFmtId="172" fontId="9" fillId="0" borderId="17" xfId="4" applyNumberFormat="1" applyFont="1" applyFill="1" applyBorder="1" applyAlignment="1">
      <alignment vertical="center" wrapText="1"/>
    </xf>
    <xf numFmtId="0" fontId="9" fillId="0" borderId="8" xfId="4" applyFont="1" applyFill="1" applyBorder="1" applyAlignment="1">
      <alignment vertical="center" wrapText="1"/>
    </xf>
    <xf numFmtId="173" fontId="9" fillId="0" borderId="17" xfId="4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NumberFormat="1" applyFont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justify" vertical="center"/>
    </xf>
    <xf numFmtId="169" fontId="28" fillId="2" borderId="0" xfId="0" applyNumberFormat="1" applyFont="1" applyFill="1"/>
    <xf numFmtId="0" fontId="29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174" fontId="29" fillId="2" borderId="8" xfId="0" applyNumberFormat="1" applyFont="1" applyFill="1" applyBorder="1" applyAlignment="1">
      <alignment horizontal="center" vertical="center" wrapText="1"/>
    </xf>
    <xf numFmtId="174" fontId="30" fillId="2" borderId="8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 wrapText="1"/>
    </xf>
    <xf numFmtId="0" fontId="29" fillId="2" borderId="19" xfId="0" applyFont="1" applyFill="1" applyBorder="1" applyAlignment="1">
      <alignment vertical="center" wrapText="1"/>
    </xf>
    <xf numFmtId="174" fontId="29" fillId="2" borderId="19" xfId="0" applyNumberFormat="1" applyFont="1" applyFill="1" applyBorder="1" applyAlignment="1">
      <alignment vertical="center" wrapText="1"/>
    </xf>
    <xf numFmtId="174" fontId="29" fillId="2" borderId="0" xfId="0" applyNumberFormat="1" applyFont="1" applyFill="1" applyBorder="1" applyAlignment="1">
      <alignment vertical="center" wrapText="1"/>
    </xf>
    <xf numFmtId="174" fontId="29" fillId="2" borderId="19" xfId="0" applyNumberFormat="1" applyFont="1" applyFill="1" applyBorder="1" applyAlignment="1">
      <alignment horizontal="center" vertical="center" wrapText="1"/>
    </xf>
    <xf numFmtId="174" fontId="29" fillId="2" borderId="0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49" fontId="11" fillId="2" borderId="0" xfId="0" applyNumberFormat="1" applyFont="1" applyFill="1" applyBorder="1" applyAlignment="1">
      <alignment vertical="center" wrapText="1"/>
    </xf>
    <xf numFmtId="0" fontId="0" fillId="0" borderId="0" xfId="0" applyBorder="1"/>
    <xf numFmtId="0" fontId="19" fillId="2" borderId="21" xfId="4" applyFont="1" applyFill="1" applyBorder="1" applyAlignment="1">
      <alignment horizontal="center" vertical="center" wrapText="1"/>
    </xf>
    <xf numFmtId="49" fontId="29" fillId="2" borderId="8" xfId="0" applyNumberFormat="1" applyFont="1" applyFill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49" fontId="7" fillId="2" borderId="8" xfId="1" applyNumberFormat="1" applyFont="1" applyFill="1" applyBorder="1" applyAlignment="1">
      <alignment horizontal="justify" vertical="center"/>
    </xf>
    <xf numFmtId="49" fontId="6" fillId="0" borderId="8" xfId="0" applyNumberFormat="1" applyFont="1" applyBorder="1" applyAlignment="1">
      <alignment vertical="center" wrapText="1"/>
    </xf>
    <xf numFmtId="165" fontId="7" fillId="0" borderId="8" xfId="1" applyNumberFormat="1" applyFont="1" applyFill="1" applyBorder="1" applyAlignment="1">
      <alignment horizontal="justify" vertical="center"/>
    </xf>
    <xf numFmtId="0" fontId="6" fillId="0" borderId="8" xfId="0" applyFont="1" applyFill="1" applyBorder="1" applyAlignment="1">
      <alignment vertical="center" wrapText="1"/>
    </xf>
    <xf numFmtId="0" fontId="31" fillId="0" borderId="0" xfId="0" applyFont="1"/>
    <xf numFmtId="165" fontId="7" fillId="2" borderId="8" xfId="1" applyNumberFormat="1" applyFont="1" applyFill="1" applyBorder="1" applyAlignment="1">
      <alignment horizontal="center" vertical="center"/>
    </xf>
    <xf numFmtId="165" fontId="7" fillId="2" borderId="8" xfId="1" applyNumberFormat="1" applyFont="1" applyFill="1" applyBorder="1" applyAlignment="1">
      <alignment horizontal="center" vertical="center" wrapText="1"/>
    </xf>
    <xf numFmtId="175" fontId="7" fillId="2" borderId="8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/>
    </xf>
    <xf numFmtId="0" fontId="27" fillId="2" borderId="0" xfId="0" applyFont="1" applyFill="1"/>
    <xf numFmtId="169" fontId="27" fillId="2" borderId="0" xfId="0" applyNumberFormat="1" applyFont="1" applyFill="1"/>
    <xf numFmtId="0" fontId="14" fillId="2" borderId="1" xfId="0" applyFont="1" applyFill="1" applyBorder="1" applyAlignment="1">
      <alignment horizontal="left" vertical="center" wrapText="1"/>
    </xf>
    <xf numFmtId="167" fontId="19" fillId="2" borderId="1" xfId="3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justify" vertical="center"/>
    </xf>
    <xf numFmtId="165" fontId="19" fillId="2" borderId="1" xfId="1" applyNumberFormat="1" applyFont="1" applyFill="1" applyBorder="1" applyAlignment="1">
      <alignment horizontal="justify" vertical="center"/>
    </xf>
    <xf numFmtId="165" fontId="7" fillId="2" borderId="1" xfId="1" applyNumberFormat="1" applyFont="1" applyFill="1" applyBorder="1" applyAlignment="1">
      <alignment horizontal="right" vertical="center"/>
    </xf>
    <xf numFmtId="165" fontId="7" fillId="2" borderId="6" xfId="1" applyNumberFormat="1" applyFont="1" applyFill="1" applyBorder="1" applyAlignment="1">
      <alignment horizontal="justify" vertical="center"/>
    </xf>
    <xf numFmtId="165" fontId="7" fillId="2" borderId="5" xfId="1" applyNumberFormat="1" applyFont="1" applyFill="1" applyBorder="1" applyAlignment="1">
      <alignment horizontal="justify" vertical="center"/>
    </xf>
    <xf numFmtId="167" fontId="19" fillId="2" borderId="1" xfId="12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justify" vertical="center"/>
    </xf>
    <xf numFmtId="165" fontId="14" fillId="2" borderId="4" xfId="1" applyNumberFormat="1" applyFont="1" applyFill="1" applyBorder="1" applyAlignment="1">
      <alignment horizontal="justify" vertical="center"/>
    </xf>
    <xf numFmtId="165" fontId="14" fillId="2" borderId="5" xfId="1" applyNumberFormat="1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left" vertical="center" wrapText="1"/>
    </xf>
    <xf numFmtId="165" fontId="14" fillId="2" borderId="2" xfId="1" applyNumberFormat="1" applyFont="1" applyFill="1" applyBorder="1" applyAlignment="1">
      <alignment horizontal="justify" vertical="center"/>
    </xf>
    <xf numFmtId="167" fontId="19" fillId="2" borderId="1" xfId="0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justify" vertical="center"/>
    </xf>
    <xf numFmtId="165" fontId="7" fillId="2" borderId="4" xfId="1" applyNumberFormat="1" applyFont="1" applyFill="1" applyBorder="1" applyAlignment="1">
      <alignment horizontal="justify" vertical="center"/>
    </xf>
    <xf numFmtId="0" fontId="9" fillId="2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165" fontId="14" fillId="2" borderId="1" xfId="1" applyNumberFormat="1" applyFont="1" applyFill="1" applyBorder="1" applyAlignment="1">
      <alignment horizontal="justify" vertical="center" wrapText="1"/>
    </xf>
    <xf numFmtId="165" fontId="7" fillId="2" borderId="1" xfId="1" applyNumberFormat="1" applyFont="1" applyFill="1" applyBorder="1" applyAlignment="1">
      <alignment horizontal="justify" vertical="center" wrapText="1"/>
    </xf>
    <xf numFmtId="165" fontId="7" fillId="2" borderId="1" xfId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49" fontId="14" fillId="2" borderId="1" xfId="0" applyNumberFormat="1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16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0" fillId="2" borderId="0" xfId="0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7" fontId="24" fillId="2" borderId="16" xfId="4" applyNumberFormat="1" applyFont="1" applyFill="1" applyBorder="1" applyAlignment="1">
      <alignment horizontal="center" vertical="center" wrapText="1"/>
    </xf>
    <xf numFmtId="167" fontId="24" fillId="2" borderId="18" xfId="4" applyNumberFormat="1" applyFont="1" applyFill="1" applyBorder="1" applyAlignment="1">
      <alignment horizontal="center" vertical="center" wrapText="1"/>
    </xf>
    <xf numFmtId="167" fontId="24" fillId="2" borderId="21" xfId="4" applyNumberFormat="1" applyFont="1" applyFill="1" applyBorder="1" applyAlignment="1">
      <alignment horizontal="center" vertical="center" wrapText="1"/>
    </xf>
    <xf numFmtId="0" fontId="19" fillId="2" borderId="9" xfId="4" applyNumberFormat="1" applyFont="1" applyFill="1" applyBorder="1" applyAlignment="1">
      <alignment horizontal="center" vertical="center" wrapText="1"/>
    </xf>
    <xf numFmtId="0" fontId="19" fillId="2" borderId="10" xfId="4" applyNumberFormat="1" applyFont="1" applyFill="1" applyBorder="1" applyAlignment="1">
      <alignment horizontal="center" vertical="center" wrapText="1"/>
    </xf>
    <xf numFmtId="0" fontId="19" fillId="2" borderId="11" xfId="4" applyNumberFormat="1" applyFont="1" applyFill="1" applyBorder="1" applyAlignment="1">
      <alignment horizontal="center" vertical="center" wrapText="1"/>
    </xf>
    <xf numFmtId="0" fontId="19" fillId="2" borderId="19" xfId="4" applyNumberFormat="1" applyFont="1" applyFill="1" applyBorder="1" applyAlignment="1">
      <alignment horizontal="center" vertical="center" wrapText="1"/>
    </xf>
    <xf numFmtId="0" fontId="19" fillId="2" borderId="0" xfId="4" applyNumberFormat="1" applyFont="1" applyFill="1" applyBorder="1" applyAlignment="1">
      <alignment horizontal="center" vertical="center" wrapText="1"/>
    </xf>
    <xf numFmtId="0" fontId="19" fillId="2" borderId="20" xfId="4" applyNumberFormat="1" applyFont="1" applyFill="1" applyBorder="1" applyAlignment="1">
      <alignment horizontal="center" vertical="center" wrapText="1"/>
    </xf>
    <xf numFmtId="0" fontId="19" fillId="2" borderId="12" xfId="4" applyNumberFormat="1" applyFont="1" applyFill="1" applyBorder="1" applyAlignment="1">
      <alignment horizontal="center" vertical="center" wrapText="1"/>
    </xf>
    <xf numFmtId="0" fontId="19" fillId="2" borderId="13" xfId="4" applyNumberFormat="1" applyFont="1" applyFill="1" applyBorder="1" applyAlignment="1">
      <alignment horizontal="center" vertical="center" wrapText="1"/>
    </xf>
    <xf numFmtId="0" fontId="19" fillId="2" borderId="14" xfId="4" applyNumberFormat="1" applyFont="1" applyFill="1" applyBorder="1" applyAlignment="1">
      <alignment horizontal="center" vertical="center" wrapText="1"/>
    </xf>
    <xf numFmtId="176" fontId="7" fillId="2" borderId="16" xfId="1" applyNumberFormat="1" applyFont="1" applyFill="1" applyBorder="1" applyAlignment="1">
      <alignment horizontal="center" vertical="center"/>
    </xf>
    <xf numFmtId="176" fontId="7" fillId="2" borderId="18" xfId="1" applyNumberFormat="1" applyFont="1" applyFill="1" applyBorder="1" applyAlignment="1">
      <alignment horizontal="center" vertical="center"/>
    </xf>
    <xf numFmtId="176" fontId="7" fillId="2" borderId="21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4" fillId="2" borderId="8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25" fillId="0" borderId="8" xfId="4" applyFont="1" applyFill="1" applyBorder="1" applyAlignment="1">
      <alignment horizontal="center" vertical="center" wrapText="1"/>
    </xf>
    <xf numFmtId="0" fontId="19" fillId="2" borderId="8" xfId="4" applyFont="1" applyFill="1" applyBorder="1" applyAlignment="1">
      <alignment horizontal="center" wrapText="1"/>
    </xf>
    <xf numFmtId="169" fontId="6" fillId="2" borderId="16" xfId="4" applyNumberFormat="1" applyFont="1" applyFill="1" applyBorder="1" applyAlignment="1">
      <alignment horizontal="center" vertical="center" wrapText="1"/>
    </xf>
    <xf numFmtId="169" fontId="6" fillId="2" borderId="18" xfId="4" applyNumberFormat="1" applyFont="1" applyFill="1" applyBorder="1" applyAlignment="1">
      <alignment horizontal="center" vertical="center" wrapText="1"/>
    </xf>
    <xf numFmtId="169" fontId="6" fillId="2" borderId="21" xfId="4" applyNumberFormat="1" applyFont="1" applyFill="1" applyBorder="1" applyAlignment="1">
      <alignment horizontal="center" vertical="center" wrapText="1"/>
    </xf>
    <xf numFmtId="0" fontId="24" fillId="2" borderId="16" xfId="4" applyFont="1" applyFill="1" applyBorder="1" applyAlignment="1">
      <alignment horizontal="center" vertical="center" wrapText="1"/>
    </xf>
    <xf numFmtId="0" fontId="24" fillId="2" borderId="18" xfId="4" applyFont="1" applyFill="1" applyBorder="1" applyAlignment="1">
      <alignment horizontal="center" vertical="center" wrapText="1"/>
    </xf>
    <xf numFmtId="0" fontId="24" fillId="2" borderId="21" xfId="4" applyFont="1" applyFill="1" applyBorder="1" applyAlignment="1">
      <alignment horizontal="center" vertical="center" wrapText="1"/>
    </xf>
    <xf numFmtId="0" fontId="19" fillId="2" borderId="16" xfId="4" applyFont="1" applyFill="1" applyBorder="1" applyAlignment="1">
      <alignment horizontal="center" vertical="center" wrapText="1"/>
    </xf>
    <xf numFmtId="0" fontId="19" fillId="2" borderId="18" xfId="4" applyFont="1" applyFill="1" applyBorder="1" applyAlignment="1">
      <alignment horizontal="center" vertical="center" wrapText="1"/>
    </xf>
    <xf numFmtId="0" fontId="19" fillId="2" borderId="21" xfId="4" applyFont="1" applyFill="1" applyBorder="1" applyAlignment="1">
      <alignment horizontal="center" vertical="center" wrapText="1"/>
    </xf>
    <xf numFmtId="0" fontId="19" fillId="2" borderId="8" xfId="4" applyFont="1" applyFill="1" applyBorder="1" applyAlignment="1">
      <alignment horizontal="center" vertical="center" wrapText="1"/>
    </xf>
    <xf numFmtId="0" fontId="24" fillId="0" borderId="16" xfId="4" applyFont="1" applyFill="1" applyBorder="1" applyAlignment="1">
      <alignment horizontal="center" vertical="center" wrapText="1"/>
    </xf>
    <xf numFmtId="0" fontId="24" fillId="0" borderId="18" xfId="4" applyFont="1" applyFill="1" applyBorder="1" applyAlignment="1">
      <alignment horizontal="center" vertical="center" wrapText="1"/>
    </xf>
    <xf numFmtId="0" fontId="24" fillId="0" borderId="21" xfId="4" applyFont="1" applyFill="1" applyBorder="1" applyAlignment="1">
      <alignment horizontal="center" vertical="center" wrapText="1"/>
    </xf>
    <xf numFmtId="0" fontId="19" fillId="0" borderId="16" xfId="4" applyFont="1" applyFill="1" applyBorder="1" applyAlignment="1">
      <alignment horizontal="center" vertical="center" wrapText="1"/>
    </xf>
    <xf numFmtId="0" fontId="19" fillId="0" borderId="18" xfId="4" applyFont="1" applyFill="1" applyBorder="1" applyAlignment="1">
      <alignment horizontal="center" vertical="center" wrapText="1"/>
    </xf>
    <xf numFmtId="0" fontId="19" fillId="0" borderId="21" xfId="4" applyFont="1" applyFill="1" applyBorder="1" applyAlignment="1">
      <alignment horizontal="center" vertical="center" wrapText="1"/>
    </xf>
    <xf numFmtId="0" fontId="23" fillId="0" borderId="0" xfId="4" applyFont="1" applyAlignment="1">
      <alignment horizontal="left" wrapText="1"/>
    </xf>
    <xf numFmtId="0" fontId="25" fillId="0" borderId="9" xfId="4" applyFont="1" applyFill="1" applyBorder="1" applyAlignment="1">
      <alignment horizontal="center" vertical="center" wrapText="1"/>
    </xf>
    <xf numFmtId="0" fontId="25" fillId="0" borderId="10" xfId="4" applyFont="1" applyFill="1" applyBorder="1" applyAlignment="1">
      <alignment horizontal="center" vertical="center" wrapText="1"/>
    </xf>
    <xf numFmtId="0" fontId="25" fillId="0" borderId="11" xfId="4" applyFont="1" applyFill="1" applyBorder="1" applyAlignment="1">
      <alignment horizontal="center" vertical="center" wrapText="1"/>
    </xf>
    <xf numFmtId="0" fontId="25" fillId="0" borderId="19" xfId="4" applyFont="1" applyFill="1" applyBorder="1" applyAlignment="1">
      <alignment horizontal="center" vertical="center" wrapText="1"/>
    </xf>
    <xf numFmtId="0" fontId="25" fillId="0" borderId="0" xfId="4" applyFont="1" applyFill="1" applyBorder="1" applyAlignment="1">
      <alignment horizontal="center" vertical="center" wrapText="1"/>
    </xf>
    <xf numFmtId="0" fontId="25" fillId="0" borderId="20" xfId="4" applyFont="1" applyFill="1" applyBorder="1" applyAlignment="1">
      <alignment horizontal="center" vertical="center" wrapText="1"/>
    </xf>
    <xf numFmtId="0" fontId="25" fillId="0" borderId="12" xfId="4" applyFont="1" applyFill="1" applyBorder="1" applyAlignment="1">
      <alignment horizontal="center" vertical="center" wrapText="1"/>
    </xf>
    <xf numFmtId="0" fontId="25" fillId="0" borderId="13" xfId="4" applyFont="1" applyFill="1" applyBorder="1" applyAlignment="1">
      <alignment horizontal="center" vertical="center" wrapText="1"/>
    </xf>
    <xf numFmtId="0" fontId="25" fillId="0" borderId="14" xfId="4" applyFont="1" applyFill="1" applyBorder="1" applyAlignment="1">
      <alignment horizontal="center" vertical="center" wrapText="1"/>
    </xf>
    <xf numFmtId="170" fontId="4" fillId="0" borderId="10" xfId="4" applyNumberFormat="1" applyFill="1" applyBorder="1" applyAlignment="1">
      <alignment horizontal="center" wrapText="1"/>
    </xf>
    <xf numFmtId="0" fontId="23" fillId="2" borderId="0" xfId="4" applyFont="1" applyFill="1" applyAlignment="1">
      <alignment horizontal="left" vertical="top" wrapText="1"/>
    </xf>
    <xf numFmtId="0" fontId="24" fillId="0" borderId="9" xfId="4" applyFont="1" applyFill="1" applyBorder="1" applyAlignment="1">
      <alignment horizontal="center" vertical="center" wrapText="1"/>
    </xf>
    <xf numFmtId="0" fontId="24" fillId="0" borderId="10" xfId="4" applyFont="1" applyFill="1" applyBorder="1" applyAlignment="1">
      <alignment horizontal="center" vertical="center" wrapText="1"/>
    </xf>
    <xf numFmtId="0" fontId="24" fillId="0" borderId="11" xfId="4" applyFont="1" applyFill="1" applyBorder="1" applyAlignment="1">
      <alignment horizontal="center" vertical="center" wrapText="1"/>
    </xf>
    <xf numFmtId="0" fontId="24" fillId="0" borderId="12" xfId="4" applyFont="1" applyFill="1" applyBorder="1" applyAlignment="1">
      <alignment horizontal="center" vertical="center" wrapText="1"/>
    </xf>
    <xf numFmtId="0" fontId="24" fillId="0" borderId="13" xfId="4" applyFont="1" applyFill="1" applyBorder="1" applyAlignment="1">
      <alignment horizontal="center" vertical="center" wrapText="1"/>
    </xf>
    <xf numFmtId="0" fontId="24" fillId="0" borderId="14" xfId="4" applyFont="1" applyFill="1" applyBorder="1" applyAlignment="1">
      <alignment horizontal="center" vertical="center" wrapText="1"/>
    </xf>
    <xf numFmtId="0" fontId="24" fillId="0" borderId="17" xfId="4" applyFont="1" applyFill="1" applyBorder="1" applyAlignment="1">
      <alignment horizontal="center" vertical="center" wrapText="1"/>
    </xf>
    <xf numFmtId="0" fontId="24" fillId="0" borderId="15" xfId="4" applyFont="1" applyFill="1" applyBorder="1" applyAlignment="1">
      <alignment horizontal="center" vertical="center" wrapText="1"/>
    </xf>
    <xf numFmtId="0" fontId="24" fillId="0" borderId="22" xfId="4" applyFont="1" applyFill="1" applyBorder="1" applyAlignment="1">
      <alignment horizontal="center" vertical="center" wrapText="1"/>
    </xf>
    <xf numFmtId="171" fontId="23" fillId="2" borderId="0" xfId="0" applyNumberFormat="1" applyFont="1" applyFill="1" applyAlignment="1">
      <alignment horizontal="left" wrapText="1"/>
    </xf>
    <xf numFmtId="0" fontId="19" fillId="2" borderId="9" xfId="4" applyFont="1" applyFill="1" applyBorder="1" applyAlignment="1">
      <alignment horizontal="center" vertical="top" wrapText="1"/>
    </xf>
    <xf numFmtId="0" fontId="19" fillId="2" borderId="10" xfId="4" applyFont="1" applyFill="1" applyBorder="1" applyAlignment="1">
      <alignment horizontal="center" vertical="top" wrapText="1"/>
    </xf>
    <xf numFmtId="0" fontId="19" fillId="2" borderId="11" xfId="4" applyFont="1" applyFill="1" applyBorder="1" applyAlignment="1">
      <alignment horizontal="center" vertical="top" wrapText="1"/>
    </xf>
    <xf numFmtId="0" fontId="19" fillId="2" borderId="19" xfId="4" applyFont="1" applyFill="1" applyBorder="1" applyAlignment="1">
      <alignment horizontal="center" vertical="top" wrapText="1"/>
    </xf>
    <xf numFmtId="0" fontId="19" fillId="2" borderId="0" xfId="4" applyFont="1" applyFill="1" applyBorder="1" applyAlignment="1">
      <alignment horizontal="center" vertical="top" wrapText="1"/>
    </xf>
    <xf numFmtId="0" fontId="19" fillId="2" borderId="20" xfId="4" applyFont="1" applyFill="1" applyBorder="1" applyAlignment="1">
      <alignment horizontal="center" vertical="top" wrapText="1"/>
    </xf>
    <xf numFmtId="0" fontId="19" fillId="2" borderId="12" xfId="4" applyFont="1" applyFill="1" applyBorder="1" applyAlignment="1">
      <alignment horizontal="center" vertical="top" wrapText="1"/>
    </xf>
    <xf numFmtId="0" fontId="19" fillId="2" borderId="13" xfId="4" applyFont="1" applyFill="1" applyBorder="1" applyAlignment="1">
      <alignment horizontal="center" vertical="top" wrapText="1"/>
    </xf>
    <xf numFmtId="0" fontId="19" fillId="2" borderId="14" xfId="4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174" fontId="29" fillId="2" borderId="16" xfId="0" applyNumberFormat="1" applyFont="1" applyFill="1" applyBorder="1" applyAlignment="1">
      <alignment horizontal="center" vertical="center" wrapText="1"/>
    </xf>
    <xf numFmtId="174" fontId="29" fillId="2" borderId="21" xfId="0" applyNumberFormat="1" applyFont="1" applyFill="1" applyBorder="1" applyAlignment="1">
      <alignment horizontal="center" vertical="center" wrapText="1"/>
    </xf>
    <xf numFmtId="174" fontId="29" fillId="2" borderId="8" xfId="0" applyNumberFormat="1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49" fontId="29" fillId="2" borderId="8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2 4" xfId="12" xr:uid="{00000000-0005-0000-0000-000003000000}"/>
    <cellStyle name="Обычный 3" xfId="4" xr:uid="{00000000-0005-0000-0000-000004000000}"/>
    <cellStyle name="Обычный 4" xfId="2" xr:uid="{00000000-0005-0000-0000-000005000000}"/>
    <cellStyle name="Финансовый" xfId="1" builtinId="3"/>
    <cellStyle name="Финансовый 2" xfId="8" xr:uid="{00000000-0005-0000-0000-000007000000}"/>
    <cellStyle name="Финансовый 2 2" xfId="6" xr:uid="{00000000-0005-0000-0000-000008000000}"/>
    <cellStyle name="Финансовый 2 2 2" xfId="7" xr:uid="{00000000-0005-0000-0000-000009000000}"/>
    <cellStyle name="Финансовый 2 2 3" xfId="9" xr:uid="{00000000-0005-0000-0000-00000A000000}"/>
    <cellStyle name="Финансовый 3" xfId="10" xr:uid="{00000000-0005-0000-0000-00000B000000}"/>
    <cellStyle name="Финансовый 4" xfId="11" xr:uid="{00000000-0005-0000-0000-00000C000000}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V372"/>
  <sheetViews>
    <sheetView topLeftCell="A4" zoomScale="85" zoomScaleNormal="85" zoomScaleSheetLayoutView="90" workbookViewId="0">
      <pane xSplit="4" ySplit="3" topLeftCell="E223" activePane="bottomRight" state="frozen"/>
      <selection activeCell="A4" sqref="A4"/>
      <selection pane="topRight" activeCell="E4" sqref="E4"/>
      <selection pane="bottomLeft" activeCell="A8" sqref="A8"/>
      <selection pane="bottomRight" activeCell="H7" sqref="H7"/>
    </sheetView>
  </sheetViews>
  <sheetFormatPr defaultRowHeight="15" outlineLevelRow="1" x14ac:dyDescent="0.25"/>
  <cols>
    <col min="1" max="1" width="21" style="23" customWidth="1"/>
    <col min="2" max="2" width="27.140625" style="24" customWidth="1"/>
    <col min="3" max="3" width="19.42578125" style="25" customWidth="1"/>
    <col min="4" max="4" width="37" style="25" customWidth="1"/>
    <col min="5" max="5" width="19.140625" style="25" customWidth="1"/>
    <col min="6" max="7" width="18.42578125" style="25" customWidth="1"/>
    <col min="8" max="8" width="18.42578125" style="63" customWidth="1"/>
    <col min="9" max="9" width="21.85546875" style="25" bestFit="1" customWidth="1"/>
    <col min="10" max="11" width="17.28515625" style="25" customWidth="1"/>
    <col min="12" max="12" width="19.28515625" style="25" customWidth="1"/>
    <col min="13" max="13" width="9.140625" style="25"/>
    <col min="14" max="14" width="17.140625" style="52" customWidth="1"/>
    <col min="15" max="16" width="14.28515625" style="52" customWidth="1"/>
    <col min="17" max="17" width="9.140625" style="52" customWidth="1"/>
    <col min="18" max="18" width="9.140625" style="55" customWidth="1"/>
    <col min="19" max="16384" width="9.140625" style="25"/>
  </cols>
  <sheetData>
    <row r="1" spans="1:22" ht="15.75" x14ac:dyDescent="0.25">
      <c r="L1" s="26" t="s">
        <v>47</v>
      </c>
    </row>
    <row r="2" spans="1:22" x14ac:dyDescent="0.25">
      <c r="A2" s="192" t="s">
        <v>48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22" ht="15.75" customHeight="1" x14ac:dyDescent="0.25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22" ht="35.25" customHeight="1" x14ac:dyDescent="0.25">
      <c r="A4" s="173" t="s">
        <v>42</v>
      </c>
      <c r="B4" s="173" t="s">
        <v>144</v>
      </c>
      <c r="C4" s="173" t="s">
        <v>145</v>
      </c>
      <c r="D4" s="173" t="s">
        <v>2</v>
      </c>
      <c r="E4" s="173" t="s">
        <v>146</v>
      </c>
      <c r="F4" s="173"/>
      <c r="G4" s="173"/>
      <c r="H4" s="173"/>
      <c r="I4" s="173"/>
      <c r="J4" s="173"/>
      <c r="K4" s="173"/>
      <c r="L4" s="173"/>
    </row>
    <row r="5" spans="1:22" x14ac:dyDescent="0.25">
      <c r="A5" s="173"/>
      <c r="B5" s="173"/>
      <c r="C5" s="173"/>
      <c r="D5" s="173"/>
      <c r="E5" s="173" t="s">
        <v>39</v>
      </c>
      <c r="F5" s="173"/>
      <c r="G5" s="173"/>
      <c r="H5" s="173"/>
      <c r="I5" s="173"/>
      <c r="J5" s="173"/>
      <c r="K5" s="173"/>
      <c r="L5" s="173"/>
    </row>
    <row r="6" spans="1:22" x14ac:dyDescent="0.25">
      <c r="A6" s="173"/>
      <c r="B6" s="173"/>
      <c r="C6" s="173"/>
      <c r="D6" s="173"/>
      <c r="E6" s="40" t="s">
        <v>3</v>
      </c>
      <c r="F6" s="40" t="s">
        <v>80</v>
      </c>
      <c r="G6" s="40" t="s">
        <v>81</v>
      </c>
      <c r="H6" s="143" t="s">
        <v>82</v>
      </c>
      <c r="I6" s="40" t="s">
        <v>73</v>
      </c>
      <c r="J6" s="40" t="s">
        <v>74</v>
      </c>
      <c r="K6" s="40" t="s">
        <v>75</v>
      </c>
      <c r="L6" s="40" t="s">
        <v>76</v>
      </c>
    </row>
    <row r="7" spans="1:22" s="28" customFormat="1" ht="12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N7" s="59"/>
      <c r="O7" s="59"/>
      <c r="P7" s="59"/>
      <c r="Q7" s="59"/>
      <c r="R7" s="56"/>
    </row>
    <row r="8" spans="1:22" s="43" customFormat="1" ht="26.25" customHeight="1" x14ac:dyDescent="0.25">
      <c r="A8" s="176" t="s">
        <v>150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25"/>
      <c r="N8" s="52"/>
      <c r="O8" s="52"/>
      <c r="P8" s="52"/>
      <c r="Q8" s="52"/>
      <c r="R8" s="55"/>
      <c r="S8" s="25"/>
      <c r="T8" s="25"/>
      <c r="U8" s="25"/>
      <c r="V8" s="25"/>
    </row>
    <row r="9" spans="1:22" s="76" customFormat="1" ht="15" customHeight="1" x14ac:dyDescent="0.25">
      <c r="A9" s="196"/>
      <c r="B9" s="197" t="s">
        <v>185</v>
      </c>
      <c r="C9" s="198" t="s">
        <v>1</v>
      </c>
      <c r="D9" s="74" t="s">
        <v>3</v>
      </c>
      <c r="E9" s="75">
        <f t="shared" ref="E9:E15" si="0">SUM(F9:L9)</f>
        <v>0</v>
      </c>
      <c r="F9" s="75">
        <f t="shared" ref="F9:H9" si="1">SUM(F10:F15)</f>
        <v>0</v>
      </c>
      <c r="G9" s="75">
        <f t="shared" si="1"/>
        <v>0</v>
      </c>
      <c r="H9" s="75">
        <f t="shared" si="1"/>
        <v>0</v>
      </c>
      <c r="I9" s="75">
        <f>SUM(I10:I15)</f>
        <v>0</v>
      </c>
      <c r="J9" s="75"/>
      <c r="K9" s="75">
        <f t="shared" ref="K9" si="2">SUM(K10:K15)</f>
        <v>0</v>
      </c>
      <c r="L9" s="75">
        <f t="shared" ref="L9" si="3">SUM(L10:L15)</f>
        <v>0</v>
      </c>
      <c r="M9" s="25"/>
      <c r="N9" s="52"/>
      <c r="O9" s="52"/>
      <c r="P9" s="52"/>
      <c r="Q9" s="52"/>
      <c r="R9" s="55"/>
      <c r="S9" s="25"/>
      <c r="T9" s="25"/>
      <c r="U9" s="25"/>
      <c r="V9" s="25"/>
    </row>
    <row r="10" spans="1:22" s="76" customFormat="1" x14ac:dyDescent="0.25">
      <c r="A10" s="196"/>
      <c r="B10" s="197"/>
      <c r="C10" s="198"/>
      <c r="D10" s="74" t="s">
        <v>4</v>
      </c>
      <c r="E10" s="75">
        <f t="shared" si="0"/>
        <v>0</v>
      </c>
      <c r="F10" s="77">
        <v>0</v>
      </c>
      <c r="G10" s="77">
        <v>0</v>
      </c>
      <c r="H10" s="77">
        <v>0</v>
      </c>
      <c r="I10" s="77">
        <v>0</v>
      </c>
      <c r="J10" s="78"/>
      <c r="K10" s="77">
        <v>0</v>
      </c>
      <c r="L10" s="77">
        <v>0</v>
      </c>
      <c r="M10" s="25"/>
      <c r="N10" s="52"/>
      <c r="O10" s="52"/>
      <c r="P10" s="52"/>
      <c r="Q10" s="52"/>
      <c r="R10" s="55"/>
      <c r="S10" s="25"/>
      <c r="T10" s="25"/>
      <c r="U10" s="25"/>
      <c r="V10" s="25"/>
    </row>
    <row r="11" spans="1:22" s="76" customFormat="1" x14ac:dyDescent="0.25">
      <c r="A11" s="196"/>
      <c r="B11" s="197"/>
      <c r="C11" s="198"/>
      <c r="D11" s="74" t="s">
        <v>5</v>
      </c>
      <c r="E11" s="75">
        <f t="shared" si="0"/>
        <v>0</v>
      </c>
      <c r="F11" s="77">
        <v>0</v>
      </c>
      <c r="G11" s="77">
        <v>0</v>
      </c>
      <c r="H11" s="77">
        <v>0</v>
      </c>
      <c r="I11" s="77">
        <v>0</v>
      </c>
      <c r="J11" s="77"/>
      <c r="K11" s="77">
        <v>0</v>
      </c>
      <c r="L11" s="77">
        <v>0</v>
      </c>
      <c r="M11" s="25"/>
      <c r="N11" s="52"/>
      <c r="O11" s="52"/>
      <c r="P11" s="52"/>
      <c r="Q11" s="52"/>
      <c r="R11" s="55"/>
      <c r="S11" s="25"/>
      <c r="T11" s="25"/>
      <c r="U11" s="25"/>
      <c r="V11" s="25"/>
    </row>
    <row r="12" spans="1:22" s="76" customFormat="1" x14ac:dyDescent="0.25">
      <c r="A12" s="196"/>
      <c r="B12" s="197"/>
      <c r="C12" s="198"/>
      <c r="D12" s="74" t="s">
        <v>6</v>
      </c>
      <c r="E12" s="75">
        <f t="shared" si="0"/>
        <v>0</v>
      </c>
      <c r="F12" s="77">
        <v>0</v>
      </c>
      <c r="G12" s="77">
        <v>0</v>
      </c>
      <c r="H12" s="77">
        <v>0</v>
      </c>
      <c r="I12" s="77">
        <v>0</v>
      </c>
      <c r="J12" s="77"/>
      <c r="K12" s="77">
        <v>0</v>
      </c>
      <c r="L12" s="77">
        <v>0</v>
      </c>
      <c r="M12" s="25"/>
      <c r="N12" s="52"/>
      <c r="O12" s="52"/>
      <c r="P12" s="52"/>
      <c r="Q12" s="52"/>
      <c r="R12" s="55"/>
      <c r="S12" s="25"/>
      <c r="T12" s="25"/>
      <c r="U12" s="25"/>
      <c r="V12" s="25"/>
    </row>
    <row r="13" spans="1:22" s="76" customFormat="1" ht="30" x14ac:dyDescent="0.25">
      <c r="A13" s="196"/>
      <c r="B13" s="197"/>
      <c r="C13" s="198"/>
      <c r="D13" s="79" t="s">
        <v>49</v>
      </c>
      <c r="E13" s="75">
        <f t="shared" si="0"/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25"/>
      <c r="N13" s="52"/>
      <c r="O13" s="52"/>
      <c r="P13" s="52"/>
      <c r="Q13" s="52"/>
      <c r="R13" s="55"/>
      <c r="S13" s="25"/>
      <c r="T13" s="25"/>
      <c r="U13" s="25"/>
      <c r="V13" s="25"/>
    </row>
    <row r="14" spans="1:22" s="76" customFormat="1" x14ac:dyDescent="0.25">
      <c r="A14" s="196"/>
      <c r="B14" s="197"/>
      <c r="C14" s="198"/>
      <c r="D14" s="79" t="s">
        <v>50</v>
      </c>
      <c r="E14" s="75">
        <f t="shared" si="0"/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25"/>
      <c r="N14" s="52"/>
      <c r="O14" s="52"/>
      <c r="P14" s="52"/>
      <c r="Q14" s="52"/>
      <c r="R14" s="55"/>
      <c r="S14" s="25"/>
      <c r="T14" s="25"/>
      <c r="U14" s="25"/>
      <c r="V14" s="25"/>
    </row>
    <row r="15" spans="1:22" s="76" customFormat="1" x14ac:dyDescent="0.25">
      <c r="A15" s="196"/>
      <c r="B15" s="197"/>
      <c r="C15" s="198"/>
      <c r="D15" s="74" t="s">
        <v>7</v>
      </c>
      <c r="E15" s="75">
        <f t="shared" si="0"/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25"/>
      <c r="N15" s="52"/>
      <c r="O15" s="52"/>
      <c r="P15" s="52"/>
      <c r="Q15" s="52"/>
      <c r="R15" s="55"/>
      <c r="S15" s="25"/>
      <c r="T15" s="25"/>
      <c r="U15" s="25"/>
      <c r="V15" s="25"/>
    </row>
    <row r="16" spans="1:22" ht="15" hidden="1" customHeight="1" outlineLevel="1" x14ac:dyDescent="0.25">
      <c r="A16" s="172"/>
      <c r="B16" s="185"/>
      <c r="C16" s="202"/>
      <c r="D16" s="39" t="s">
        <v>3</v>
      </c>
      <c r="E16" s="29">
        <f t="shared" ref="E16:E43" si="4">SUM(F16:L16)</f>
        <v>0</v>
      </c>
      <c r="F16" s="29">
        <f t="shared" ref="F16:H16" si="5">SUM(F17:F22)</f>
        <v>0</v>
      </c>
      <c r="G16" s="29">
        <f t="shared" si="5"/>
        <v>0</v>
      </c>
      <c r="H16" s="44">
        <f t="shared" si="5"/>
        <v>0</v>
      </c>
      <c r="I16" s="29">
        <f>SUM(I17:I22)</f>
        <v>0</v>
      </c>
      <c r="J16" s="29">
        <f t="shared" ref="J16:L16" si="6">SUM(J17:J22)</f>
        <v>0</v>
      </c>
      <c r="K16" s="29">
        <f t="shared" si="6"/>
        <v>0</v>
      </c>
      <c r="L16" s="29">
        <f t="shared" si="6"/>
        <v>0</v>
      </c>
    </row>
    <row r="17" spans="1:22" hidden="1" outlineLevel="1" x14ac:dyDescent="0.25">
      <c r="A17" s="172"/>
      <c r="B17" s="185"/>
      <c r="C17" s="202"/>
      <c r="D17" s="39" t="s">
        <v>4</v>
      </c>
      <c r="E17" s="29">
        <f t="shared" si="4"/>
        <v>0</v>
      </c>
      <c r="F17" s="30">
        <v>0</v>
      </c>
      <c r="G17" s="30">
        <v>0</v>
      </c>
      <c r="H17" s="64">
        <v>0</v>
      </c>
      <c r="I17" s="30">
        <v>0</v>
      </c>
      <c r="J17" s="30">
        <v>0</v>
      </c>
      <c r="K17" s="30">
        <v>0</v>
      </c>
      <c r="L17" s="30">
        <v>0</v>
      </c>
    </row>
    <row r="18" spans="1:22" hidden="1" outlineLevel="1" x14ac:dyDescent="0.25">
      <c r="A18" s="172"/>
      <c r="B18" s="185"/>
      <c r="C18" s="202"/>
      <c r="D18" s="39" t="s">
        <v>5</v>
      </c>
      <c r="E18" s="29">
        <f t="shared" si="4"/>
        <v>0</v>
      </c>
      <c r="F18" s="30">
        <v>0</v>
      </c>
      <c r="G18" s="30">
        <v>0</v>
      </c>
      <c r="H18" s="64">
        <v>0</v>
      </c>
      <c r="I18" s="30">
        <v>0</v>
      </c>
      <c r="J18" s="30">
        <v>0</v>
      </c>
      <c r="K18" s="30">
        <v>0</v>
      </c>
      <c r="L18" s="30">
        <v>0</v>
      </c>
    </row>
    <row r="19" spans="1:22" hidden="1" outlineLevel="1" x14ac:dyDescent="0.25">
      <c r="A19" s="172"/>
      <c r="B19" s="185"/>
      <c r="C19" s="202"/>
      <c r="D19" s="39" t="s">
        <v>6</v>
      </c>
      <c r="E19" s="29">
        <f t="shared" si="4"/>
        <v>0</v>
      </c>
      <c r="F19" s="30">
        <v>0</v>
      </c>
      <c r="G19" s="30">
        <v>0</v>
      </c>
      <c r="H19" s="64">
        <v>0</v>
      </c>
      <c r="I19" s="30">
        <v>0</v>
      </c>
      <c r="J19" s="30">
        <v>0</v>
      </c>
      <c r="K19" s="30">
        <v>0</v>
      </c>
      <c r="L19" s="30">
        <v>0</v>
      </c>
    </row>
    <row r="20" spans="1:22" ht="30" hidden="1" outlineLevel="1" x14ac:dyDescent="0.25">
      <c r="A20" s="172"/>
      <c r="B20" s="185"/>
      <c r="C20" s="202"/>
      <c r="D20" s="38" t="s">
        <v>49</v>
      </c>
      <c r="E20" s="29">
        <f t="shared" si="4"/>
        <v>0</v>
      </c>
      <c r="F20" s="30">
        <v>0</v>
      </c>
      <c r="G20" s="30">
        <v>0</v>
      </c>
      <c r="H20" s="64">
        <v>0</v>
      </c>
      <c r="I20" s="30">
        <v>0</v>
      </c>
      <c r="J20" s="30">
        <v>0</v>
      </c>
      <c r="K20" s="30">
        <v>0</v>
      </c>
      <c r="L20" s="30">
        <v>0</v>
      </c>
    </row>
    <row r="21" spans="1:22" hidden="1" outlineLevel="1" x14ac:dyDescent="0.25">
      <c r="A21" s="172"/>
      <c r="B21" s="185"/>
      <c r="C21" s="202"/>
      <c r="D21" s="38" t="s">
        <v>50</v>
      </c>
      <c r="E21" s="29">
        <f t="shared" si="4"/>
        <v>0</v>
      </c>
      <c r="F21" s="30">
        <v>0</v>
      </c>
      <c r="G21" s="30">
        <v>0</v>
      </c>
      <c r="H21" s="64">
        <v>0</v>
      </c>
      <c r="I21" s="30">
        <v>0</v>
      </c>
      <c r="J21" s="30">
        <v>0</v>
      </c>
      <c r="K21" s="30">
        <v>0</v>
      </c>
      <c r="L21" s="30">
        <v>0</v>
      </c>
    </row>
    <row r="22" spans="1:22" ht="12" hidden="1" customHeight="1" outlineLevel="1" x14ac:dyDescent="0.25">
      <c r="A22" s="172"/>
      <c r="B22" s="185"/>
      <c r="C22" s="202"/>
      <c r="D22" s="39" t="s">
        <v>7</v>
      </c>
      <c r="E22" s="29">
        <f t="shared" si="4"/>
        <v>0</v>
      </c>
      <c r="F22" s="30">
        <v>0</v>
      </c>
      <c r="G22" s="30">
        <v>0</v>
      </c>
      <c r="H22" s="64">
        <v>0</v>
      </c>
      <c r="I22" s="30">
        <v>0</v>
      </c>
      <c r="J22" s="30">
        <v>0</v>
      </c>
      <c r="K22" s="30">
        <v>0</v>
      </c>
      <c r="L22" s="30">
        <v>0</v>
      </c>
    </row>
    <row r="23" spans="1:22" s="81" customFormat="1" ht="15" customHeight="1" collapsed="1" x14ac:dyDescent="0.25">
      <c r="A23" s="195" t="s">
        <v>46</v>
      </c>
      <c r="B23" s="194" t="s">
        <v>231</v>
      </c>
      <c r="C23" s="193" t="s">
        <v>1</v>
      </c>
      <c r="D23" s="148" t="s">
        <v>3</v>
      </c>
      <c r="E23" s="29">
        <f t="shared" si="4"/>
        <v>14099.219000000001</v>
      </c>
      <c r="F23" s="29">
        <f t="shared" ref="F23:H23" si="7">SUM(F24:F29)</f>
        <v>1119.2190000000001</v>
      </c>
      <c r="G23" s="29">
        <f t="shared" si="7"/>
        <v>0</v>
      </c>
      <c r="H23" s="29">
        <f t="shared" si="7"/>
        <v>1298</v>
      </c>
      <c r="I23" s="29">
        <f>SUM(I24:I29)</f>
        <v>1298</v>
      </c>
      <c r="J23" s="29">
        <f t="shared" ref="J23:L23" si="8">SUM(J24:J29)</f>
        <v>1298</v>
      </c>
      <c r="K23" s="29">
        <f t="shared" si="8"/>
        <v>1298</v>
      </c>
      <c r="L23" s="29">
        <f t="shared" si="8"/>
        <v>7788</v>
      </c>
      <c r="M23" s="31"/>
      <c r="N23" s="60"/>
      <c r="O23" s="60"/>
      <c r="P23" s="60"/>
      <c r="Q23" s="60"/>
      <c r="R23" s="57"/>
      <c r="S23" s="31"/>
      <c r="T23" s="31"/>
      <c r="U23" s="31"/>
      <c r="V23" s="31"/>
    </row>
    <row r="24" spans="1:22" s="80" customFormat="1" x14ac:dyDescent="0.25">
      <c r="A24" s="172"/>
      <c r="B24" s="194"/>
      <c r="C24" s="193"/>
      <c r="D24" s="144" t="s">
        <v>4</v>
      </c>
      <c r="E24" s="30">
        <f t="shared" si="4"/>
        <v>0</v>
      </c>
      <c r="F24" s="30">
        <v>0</v>
      </c>
      <c r="G24" s="30">
        <v>0</v>
      </c>
      <c r="H24" s="30">
        <v>0</v>
      </c>
      <c r="I24" s="29">
        <v>0</v>
      </c>
      <c r="J24" s="29">
        <v>0</v>
      </c>
      <c r="K24" s="29">
        <v>0</v>
      </c>
      <c r="L24" s="29">
        <v>0</v>
      </c>
      <c r="M24" s="25"/>
      <c r="N24" s="52"/>
      <c r="O24" s="52"/>
      <c r="P24" s="52"/>
      <c r="Q24" s="52"/>
      <c r="R24" s="55"/>
      <c r="S24" s="25"/>
      <c r="T24" s="25"/>
      <c r="U24" s="25"/>
      <c r="V24" s="25"/>
    </row>
    <row r="25" spans="1:22" s="80" customFormat="1" x14ac:dyDescent="0.25">
      <c r="A25" s="172"/>
      <c r="B25" s="194"/>
      <c r="C25" s="193"/>
      <c r="D25" s="144" t="s">
        <v>5</v>
      </c>
      <c r="E25" s="30">
        <f t="shared" si="4"/>
        <v>0</v>
      </c>
      <c r="F25" s="30">
        <v>0</v>
      </c>
      <c r="G25" s="30">
        <v>0</v>
      </c>
      <c r="H25" s="30">
        <v>0</v>
      </c>
      <c r="I25" s="29">
        <v>0</v>
      </c>
      <c r="J25" s="29">
        <v>0</v>
      </c>
      <c r="K25" s="29">
        <v>0</v>
      </c>
      <c r="L25" s="29">
        <v>0</v>
      </c>
      <c r="M25" s="25"/>
      <c r="N25" s="52"/>
      <c r="O25" s="52"/>
      <c r="P25" s="52"/>
      <c r="Q25" s="52"/>
      <c r="R25" s="55"/>
      <c r="S25" s="25"/>
      <c r="T25" s="25"/>
      <c r="U25" s="25"/>
      <c r="V25" s="25"/>
    </row>
    <row r="26" spans="1:22" s="80" customFormat="1" x14ac:dyDescent="0.25">
      <c r="A26" s="172"/>
      <c r="B26" s="194"/>
      <c r="C26" s="193"/>
      <c r="D26" s="144" t="s">
        <v>6</v>
      </c>
      <c r="E26" s="30">
        <f t="shared" si="4"/>
        <v>14099.219000000001</v>
      </c>
      <c r="F26" s="30">
        <v>1119.2190000000001</v>
      </c>
      <c r="G26" s="30"/>
      <c r="H26" s="30">
        <v>1298</v>
      </c>
      <c r="I26" s="30">
        <v>1298</v>
      </c>
      <c r="J26" s="30">
        <v>1298</v>
      </c>
      <c r="K26" s="30">
        <v>1298</v>
      </c>
      <c r="L26" s="29">
        <v>7788</v>
      </c>
      <c r="M26" s="25"/>
      <c r="N26" s="52"/>
      <c r="O26" s="52"/>
      <c r="P26" s="52"/>
      <c r="Q26" s="52"/>
      <c r="R26" s="55"/>
      <c r="S26" s="25"/>
      <c r="T26" s="25"/>
      <c r="U26" s="25"/>
      <c r="V26" s="25"/>
    </row>
    <row r="27" spans="1:22" s="80" customFormat="1" ht="30" x14ac:dyDescent="0.25">
      <c r="A27" s="172"/>
      <c r="B27" s="194"/>
      <c r="C27" s="193"/>
      <c r="D27" s="38" t="s">
        <v>51</v>
      </c>
      <c r="E27" s="30">
        <f t="shared" si="4"/>
        <v>0</v>
      </c>
      <c r="F27" s="30">
        <v>0</v>
      </c>
      <c r="G27" s="30">
        <v>0</v>
      </c>
      <c r="H27" s="30">
        <v>0</v>
      </c>
      <c r="I27" s="29">
        <v>0</v>
      </c>
      <c r="J27" s="29">
        <v>0</v>
      </c>
      <c r="K27" s="29">
        <v>0</v>
      </c>
      <c r="L27" s="29">
        <v>0</v>
      </c>
      <c r="M27" s="25"/>
      <c r="N27" s="52"/>
      <c r="O27" s="52"/>
      <c r="P27" s="52"/>
      <c r="Q27" s="52"/>
      <c r="R27" s="55"/>
      <c r="S27" s="25"/>
      <c r="T27" s="25"/>
      <c r="U27" s="25"/>
      <c r="V27" s="25"/>
    </row>
    <row r="28" spans="1:22" s="80" customFormat="1" x14ac:dyDescent="0.25">
      <c r="A28" s="172"/>
      <c r="B28" s="194"/>
      <c r="C28" s="193"/>
      <c r="D28" s="38" t="s">
        <v>50</v>
      </c>
      <c r="E28" s="30">
        <f t="shared" si="4"/>
        <v>0</v>
      </c>
      <c r="F28" s="30">
        <v>0</v>
      </c>
      <c r="G28" s="30">
        <v>0</v>
      </c>
      <c r="H28" s="30">
        <v>0</v>
      </c>
      <c r="I28" s="29">
        <v>0</v>
      </c>
      <c r="J28" s="29">
        <v>0</v>
      </c>
      <c r="K28" s="29">
        <v>0</v>
      </c>
      <c r="L28" s="29">
        <v>0</v>
      </c>
      <c r="M28" s="25"/>
      <c r="N28" s="52"/>
      <c r="O28" s="52"/>
      <c r="P28" s="52"/>
      <c r="Q28" s="52"/>
      <c r="R28" s="55"/>
      <c r="S28" s="25"/>
      <c r="T28" s="25"/>
      <c r="U28" s="25"/>
      <c r="V28" s="25"/>
    </row>
    <row r="29" spans="1:22" s="80" customFormat="1" x14ac:dyDescent="0.25">
      <c r="A29" s="172"/>
      <c r="B29" s="194"/>
      <c r="C29" s="193"/>
      <c r="D29" s="144" t="s">
        <v>7</v>
      </c>
      <c r="E29" s="30">
        <f t="shared" si="4"/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25"/>
      <c r="N29" s="52"/>
      <c r="O29" s="52"/>
      <c r="P29" s="52"/>
      <c r="Q29" s="52"/>
      <c r="R29" s="55"/>
      <c r="S29" s="25"/>
      <c r="T29" s="25"/>
      <c r="U29" s="25"/>
      <c r="V29" s="25"/>
    </row>
    <row r="30" spans="1:22" ht="15" customHeight="1" x14ac:dyDescent="0.25">
      <c r="A30" s="172" t="s">
        <v>79</v>
      </c>
      <c r="B30" s="173" t="s">
        <v>186</v>
      </c>
      <c r="C30" s="189" t="s">
        <v>131</v>
      </c>
      <c r="D30" s="148" t="s">
        <v>3</v>
      </c>
      <c r="E30" s="30">
        <f t="shared" si="4"/>
        <v>608565.35957999993</v>
      </c>
      <c r="F30" s="29">
        <f t="shared" ref="F30:H30" si="9">SUM(F31:F36)</f>
        <v>88918</v>
      </c>
      <c r="G30" s="29">
        <f t="shared" si="9"/>
        <v>58416.190019999995</v>
      </c>
      <c r="H30" s="29">
        <f t="shared" si="9"/>
        <v>69994.890530000004</v>
      </c>
      <c r="I30" s="29">
        <f>SUM(I31:I36)</f>
        <v>211627.62</v>
      </c>
      <c r="J30" s="29">
        <f t="shared" ref="J30:L30" si="10">SUM(J31:J36)</f>
        <v>90000</v>
      </c>
      <c r="K30" s="29">
        <f t="shared" si="10"/>
        <v>85000</v>
      </c>
      <c r="L30" s="29">
        <f t="shared" si="10"/>
        <v>4608.6590299999998</v>
      </c>
    </row>
    <row r="31" spans="1:22" ht="15" customHeight="1" x14ac:dyDescent="0.25">
      <c r="A31" s="172"/>
      <c r="B31" s="173"/>
      <c r="C31" s="190"/>
      <c r="D31" s="144" t="s">
        <v>4</v>
      </c>
      <c r="E31" s="30">
        <f t="shared" si="4"/>
        <v>0</v>
      </c>
      <c r="F31" s="30">
        <f>F38+F45</f>
        <v>0</v>
      </c>
      <c r="G31" s="30">
        <f t="shared" ref="G31:L31" si="11">G38+G45</f>
        <v>0</v>
      </c>
      <c r="H31" s="30">
        <f t="shared" si="11"/>
        <v>0</v>
      </c>
      <c r="I31" s="30">
        <f t="shared" si="11"/>
        <v>0</v>
      </c>
      <c r="J31" s="30">
        <f t="shared" si="11"/>
        <v>0</v>
      </c>
      <c r="K31" s="30">
        <f t="shared" si="11"/>
        <v>0</v>
      </c>
      <c r="L31" s="30">
        <f t="shared" si="11"/>
        <v>0</v>
      </c>
    </row>
    <row r="32" spans="1:22" ht="15" customHeight="1" x14ac:dyDescent="0.25">
      <c r="A32" s="172"/>
      <c r="B32" s="173"/>
      <c r="C32" s="190"/>
      <c r="D32" s="144" t="s">
        <v>5</v>
      </c>
      <c r="E32" s="30">
        <f t="shared" si="4"/>
        <v>0</v>
      </c>
      <c r="F32" s="30">
        <f t="shared" ref="F32:L32" si="12">F39+F46</f>
        <v>0</v>
      </c>
      <c r="G32" s="30">
        <f t="shared" si="12"/>
        <v>0</v>
      </c>
      <c r="H32" s="30">
        <f t="shared" si="12"/>
        <v>0</v>
      </c>
      <c r="I32" s="30">
        <f t="shared" si="12"/>
        <v>0</v>
      </c>
      <c r="J32" s="30">
        <f t="shared" si="12"/>
        <v>0</v>
      </c>
      <c r="K32" s="30">
        <f t="shared" si="12"/>
        <v>0</v>
      </c>
      <c r="L32" s="30">
        <f t="shared" si="12"/>
        <v>0</v>
      </c>
    </row>
    <row r="33" spans="1:12" ht="15" customHeight="1" x14ac:dyDescent="0.25">
      <c r="A33" s="172"/>
      <c r="B33" s="173"/>
      <c r="C33" s="190"/>
      <c r="D33" s="144" t="s">
        <v>6</v>
      </c>
      <c r="E33" s="30">
        <f t="shared" si="4"/>
        <v>217379.08054999998</v>
      </c>
      <c r="F33" s="30">
        <f t="shared" ref="F33:L33" si="13">F40+F47</f>
        <v>88918</v>
      </c>
      <c r="G33" s="30">
        <f t="shared" si="13"/>
        <v>58416.190019999995</v>
      </c>
      <c r="H33" s="30">
        <f t="shared" si="13"/>
        <v>69994.890530000004</v>
      </c>
      <c r="I33" s="30">
        <f t="shared" si="13"/>
        <v>50</v>
      </c>
      <c r="J33" s="30">
        <f t="shared" si="13"/>
        <v>0</v>
      </c>
      <c r="K33" s="30">
        <f t="shared" si="13"/>
        <v>0</v>
      </c>
      <c r="L33" s="30">
        <f t="shared" si="13"/>
        <v>0</v>
      </c>
    </row>
    <row r="34" spans="1:12" ht="15" customHeight="1" x14ac:dyDescent="0.25">
      <c r="A34" s="172"/>
      <c r="B34" s="173"/>
      <c r="C34" s="190"/>
      <c r="D34" s="38" t="s">
        <v>51</v>
      </c>
      <c r="E34" s="30">
        <f t="shared" si="4"/>
        <v>0</v>
      </c>
      <c r="F34" s="30">
        <f t="shared" ref="F34:L34" si="14">F41+F48</f>
        <v>0</v>
      </c>
      <c r="G34" s="30">
        <f t="shared" si="14"/>
        <v>0</v>
      </c>
      <c r="H34" s="30">
        <f t="shared" si="14"/>
        <v>0</v>
      </c>
      <c r="I34" s="30">
        <f t="shared" si="14"/>
        <v>0</v>
      </c>
      <c r="J34" s="30">
        <f t="shared" si="14"/>
        <v>0</v>
      </c>
      <c r="K34" s="30">
        <f t="shared" si="14"/>
        <v>0</v>
      </c>
      <c r="L34" s="30">
        <f t="shared" si="14"/>
        <v>0</v>
      </c>
    </row>
    <row r="35" spans="1:12" ht="15" customHeight="1" x14ac:dyDescent="0.25">
      <c r="A35" s="172"/>
      <c r="B35" s="173"/>
      <c r="C35" s="190"/>
      <c r="D35" s="38" t="s">
        <v>50</v>
      </c>
      <c r="E35" s="30">
        <f t="shared" si="4"/>
        <v>0</v>
      </c>
      <c r="F35" s="30">
        <f t="shared" ref="F35:L35" si="15">F42+F49</f>
        <v>0</v>
      </c>
      <c r="G35" s="30">
        <f t="shared" si="15"/>
        <v>0</v>
      </c>
      <c r="H35" s="30">
        <f t="shared" si="15"/>
        <v>0</v>
      </c>
      <c r="I35" s="30">
        <f t="shared" si="15"/>
        <v>0</v>
      </c>
      <c r="J35" s="30">
        <f t="shared" si="15"/>
        <v>0</v>
      </c>
      <c r="K35" s="30">
        <f t="shared" si="15"/>
        <v>0</v>
      </c>
      <c r="L35" s="30">
        <f t="shared" si="15"/>
        <v>0</v>
      </c>
    </row>
    <row r="36" spans="1:12" ht="15" customHeight="1" x14ac:dyDescent="0.25">
      <c r="A36" s="172"/>
      <c r="B36" s="173"/>
      <c r="C36" s="191"/>
      <c r="D36" s="144" t="s">
        <v>7</v>
      </c>
      <c r="E36" s="30">
        <f t="shared" si="4"/>
        <v>391186.27902999998</v>
      </c>
      <c r="F36" s="30">
        <f t="shared" ref="F36:L36" si="16">F43+F50</f>
        <v>0</v>
      </c>
      <c r="G36" s="30">
        <f t="shared" si="16"/>
        <v>0</v>
      </c>
      <c r="H36" s="30">
        <f t="shared" si="16"/>
        <v>0</v>
      </c>
      <c r="I36" s="30">
        <f t="shared" si="16"/>
        <v>211577.62</v>
      </c>
      <c r="J36" s="30">
        <f t="shared" si="16"/>
        <v>90000</v>
      </c>
      <c r="K36" s="30">
        <f t="shared" si="16"/>
        <v>85000</v>
      </c>
      <c r="L36" s="30">
        <f t="shared" si="16"/>
        <v>4608.6590299999998</v>
      </c>
    </row>
    <row r="37" spans="1:12" ht="15" customHeight="1" x14ac:dyDescent="0.25">
      <c r="A37" s="172"/>
      <c r="B37" s="173"/>
      <c r="C37" s="180" t="s">
        <v>1</v>
      </c>
      <c r="D37" s="148" t="s">
        <v>3</v>
      </c>
      <c r="E37" s="29">
        <f t="shared" si="4"/>
        <v>6397.5790299999999</v>
      </c>
      <c r="F37" s="29">
        <f t="shared" ref="F37:H37" si="17">SUM(F38:F43)</f>
        <v>0</v>
      </c>
      <c r="G37" s="29">
        <f t="shared" si="17"/>
        <v>222.7</v>
      </c>
      <c r="H37" s="29">
        <f t="shared" si="17"/>
        <v>227</v>
      </c>
      <c r="I37" s="29">
        <f>SUM(I38:I43)</f>
        <v>1339.22</v>
      </c>
      <c r="J37" s="29">
        <f t="shared" ref="J37:L37" si="18">SUM(J38:J43)</f>
        <v>0</v>
      </c>
      <c r="K37" s="29">
        <f t="shared" si="18"/>
        <v>0</v>
      </c>
      <c r="L37" s="29">
        <f t="shared" si="18"/>
        <v>4608.6590299999998</v>
      </c>
    </row>
    <row r="38" spans="1:12" ht="15" customHeight="1" x14ac:dyDescent="0.25">
      <c r="A38" s="172"/>
      <c r="B38" s="173"/>
      <c r="C38" s="180"/>
      <c r="D38" s="144" t="s">
        <v>4</v>
      </c>
      <c r="E38" s="29">
        <f t="shared" si="4"/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</row>
    <row r="39" spans="1:12" x14ac:dyDescent="0.25">
      <c r="A39" s="172"/>
      <c r="B39" s="173"/>
      <c r="C39" s="180"/>
      <c r="D39" s="144" t="s">
        <v>5</v>
      </c>
      <c r="E39" s="29">
        <f t="shared" si="4"/>
        <v>0</v>
      </c>
      <c r="F39" s="30">
        <f>4668.6-4668.6</f>
        <v>0</v>
      </c>
      <c r="G39" s="30"/>
      <c r="H39" s="30"/>
      <c r="I39" s="30">
        <v>0</v>
      </c>
      <c r="J39" s="30"/>
      <c r="K39" s="30">
        <v>0</v>
      </c>
      <c r="L39" s="30">
        <v>0</v>
      </c>
    </row>
    <row r="40" spans="1:12" x14ac:dyDescent="0.25">
      <c r="A40" s="172"/>
      <c r="B40" s="173"/>
      <c r="C40" s="180"/>
      <c r="D40" s="144" t="s">
        <v>6</v>
      </c>
      <c r="E40" s="29">
        <f t="shared" si="4"/>
        <v>499.7</v>
      </c>
      <c r="F40" s="30">
        <v>0</v>
      </c>
      <c r="G40" s="149">
        <v>222.7</v>
      </c>
      <c r="H40" s="149">
        <v>227</v>
      </c>
      <c r="I40" s="30">
        <v>50</v>
      </c>
      <c r="J40" s="30"/>
      <c r="K40" s="30">
        <v>0</v>
      </c>
      <c r="L40" s="30">
        <v>0</v>
      </c>
    </row>
    <row r="41" spans="1:12" ht="30" x14ac:dyDescent="0.25">
      <c r="A41" s="172"/>
      <c r="B41" s="173"/>
      <c r="C41" s="180"/>
      <c r="D41" s="38" t="s">
        <v>51</v>
      </c>
      <c r="E41" s="29">
        <f t="shared" si="4"/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</row>
    <row r="42" spans="1:12" x14ac:dyDescent="0.25">
      <c r="A42" s="172"/>
      <c r="B42" s="173"/>
      <c r="C42" s="180"/>
      <c r="D42" s="38" t="s">
        <v>50</v>
      </c>
      <c r="E42" s="29">
        <f t="shared" si="4"/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</row>
    <row r="43" spans="1:12" x14ac:dyDescent="0.25">
      <c r="A43" s="172"/>
      <c r="B43" s="173"/>
      <c r="C43" s="180"/>
      <c r="D43" s="144" t="s">
        <v>7</v>
      </c>
      <c r="E43" s="29">
        <f t="shared" si="4"/>
        <v>5897.8790300000001</v>
      </c>
      <c r="F43" s="30">
        <v>0</v>
      </c>
      <c r="G43" s="30">
        <v>0</v>
      </c>
      <c r="H43" s="30">
        <v>0</v>
      </c>
      <c r="I43" s="30">
        <v>1289.22</v>
      </c>
      <c r="J43" s="30">
        <v>0</v>
      </c>
      <c r="K43" s="30">
        <v>0</v>
      </c>
      <c r="L43" s="30">
        <v>4608.6590299999998</v>
      </c>
    </row>
    <row r="44" spans="1:12" x14ac:dyDescent="0.25">
      <c r="A44" s="172"/>
      <c r="B44" s="173"/>
      <c r="C44" s="180" t="s">
        <v>94</v>
      </c>
      <c r="D44" s="148" t="s">
        <v>3</v>
      </c>
      <c r="E44" s="29">
        <f>SUM(F44:L44)</f>
        <v>602167.78055000002</v>
      </c>
      <c r="F44" s="29">
        <f t="shared" ref="F44:H44" si="19">SUM(F45:F50)</f>
        <v>88918</v>
      </c>
      <c r="G44" s="29">
        <f t="shared" si="19"/>
        <v>58193.490019999997</v>
      </c>
      <c r="H44" s="29">
        <f t="shared" si="19"/>
        <v>69767.890530000004</v>
      </c>
      <c r="I44" s="29">
        <f>SUM(I45:I50)</f>
        <v>210288.4</v>
      </c>
      <c r="J44" s="29">
        <f t="shared" ref="J44:L44" si="20">SUM(J45:J50)</f>
        <v>90000</v>
      </c>
      <c r="K44" s="29">
        <f t="shared" si="20"/>
        <v>85000</v>
      </c>
      <c r="L44" s="29">
        <f t="shared" si="20"/>
        <v>0</v>
      </c>
    </row>
    <row r="45" spans="1:12" x14ac:dyDescent="0.25">
      <c r="A45" s="172"/>
      <c r="B45" s="173"/>
      <c r="C45" s="180"/>
      <c r="D45" s="144" t="s">
        <v>4</v>
      </c>
      <c r="E45" s="30">
        <f t="shared" ref="E45:E50" si="21">SUM(F45:L45)</f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</row>
    <row r="46" spans="1:12" x14ac:dyDescent="0.25">
      <c r="A46" s="172"/>
      <c r="B46" s="173"/>
      <c r="C46" s="180"/>
      <c r="D46" s="144" t="s">
        <v>5</v>
      </c>
      <c r="E46" s="30">
        <f t="shared" si="21"/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</row>
    <row r="47" spans="1:12" x14ac:dyDescent="0.25">
      <c r="A47" s="172"/>
      <c r="B47" s="173"/>
      <c r="C47" s="180"/>
      <c r="D47" s="144" t="s">
        <v>6</v>
      </c>
      <c r="E47" s="29">
        <f t="shared" si="21"/>
        <v>216879.38055</v>
      </c>
      <c r="F47" s="150">
        <v>88918</v>
      </c>
      <c r="G47" s="30">
        <v>58193.490019999997</v>
      </c>
      <c r="H47" s="30">
        <v>69767.890530000004</v>
      </c>
      <c r="I47" s="30">
        <v>0</v>
      </c>
      <c r="J47" s="30">
        <v>0</v>
      </c>
      <c r="K47" s="30">
        <v>0</v>
      </c>
      <c r="L47" s="30">
        <v>0</v>
      </c>
    </row>
    <row r="48" spans="1:12" ht="30" x14ac:dyDescent="0.25">
      <c r="A48" s="172"/>
      <c r="B48" s="173"/>
      <c r="C48" s="180"/>
      <c r="D48" s="38" t="s">
        <v>51</v>
      </c>
      <c r="E48" s="30">
        <f t="shared" si="21"/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</row>
    <row r="49" spans="1:18" x14ac:dyDescent="0.25">
      <c r="A49" s="172"/>
      <c r="B49" s="173"/>
      <c r="C49" s="180"/>
      <c r="D49" s="38" t="s">
        <v>50</v>
      </c>
      <c r="E49" s="30">
        <f t="shared" si="21"/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</row>
    <row r="50" spans="1:18" x14ac:dyDescent="0.25">
      <c r="A50" s="172"/>
      <c r="B50" s="173"/>
      <c r="C50" s="180"/>
      <c r="D50" s="144" t="s">
        <v>7</v>
      </c>
      <c r="E50" s="29">
        <f t="shared" si="21"/>
        <v>385288.4</v>
      </c>
      <c r="F50" s="30">
        <v>0</v>
      </c>
      <c r="G50" s="30">
        <v>0</v>
      </c>
      <c r="H50" s="30">
        <v>0</v>
      </c>
      <c r="I50" s="30">
        <v>210288.4</v>
      </c>
      <c r="J50" s="30">
        <v>90000</v>
      </c>
      <c r="K50" s="30">
        <v>85000</v>
      </c>
      <c r="L50" s="30">
        <v>0</v>
      </c>
    </row>
    <row r="51" spans="1:18" ht="0.75" customHeight="1" x14ac:dyDescent="0.25">
      <c r="A51" s="172"/>
      <c r="B51" s="173"/>
      <c r="C51" s="180"/>
      <c r="D51" s="144"/>
      <c r="E51" s="29"/>
      <c r="F51" s="30"/>
      <c r="G51" s="30"/>
      <c r="H51" s="30"/>
      <c r="I51" s="30"/>
      <c r="J51" s="30"/>
      <c r="K51" s="30"/>
      <c r="L51" s="30"/>
    </row>
    <row r="52" spans="1:18" s="31" customFormat="1" ht="15" customHeight="1" x14ac:dyDescent="0.25">
      <c r="A52" s="173" t="s">
        <v>95</v>
      </c>
      <c r="B52" s="173" t="s">
        <v>187</v>
      </c>
      <c r="C52" s="175" t="s">
        <v>1</v>
      </c>
      <c r="D52" s="148" t="s">
        <v>3</v>
      </c>
      <c r="E52" s="29">
        <f t="shared" ref="E52:E114" si="22">SUM(F52:L52)</f>
        <v>89813.910319999995</v>
      </c>
      <c r="F52" s="29">
        <f t="shared" ref="F52:H52" si="23">SUM(F53:F58)</f>
        <v>1495</v>
      </c>
      <c r="G52" s="29">
        <f t="shared" si="23"/>
        <v>0</v>
      </c>
      <c r="H52" s="29">
        <f t="shared" si="23"/>
        <v>580</v>
      </c>
      <c r="I52" s="29">
        <f>SUM(I53:I58)</f>
        <v>14150.21</v>
      </c>
      <c r="J52" s="29">
        <f t="shared" ref="J52:L52" si="24">SUM(J53:J58)</f>
        <v>19592.13</v>
      </c>
      <c r="K52" s="29">
        <f t="shared" si="24"/>
        <v>7119.99</v>
      </c>
      <c r="L52" s="29">
        <f t="shared" si="24"/>
        <v>46876.580320000001</v>
      </c>
      <c r="N52" s="60"/>
      <c r="O52" s="60"/>
      <c r="P52" s="60"/>
      <c r="Q52" s="60"/>
      <c r="R52" s="57"/>
    </row>
    <row r="53" spans="1:18" s="31" customFormat="1" ht="15" customHeight="1" x14ac:dyDescent="0.25">
      <c r="A53" s="175"/>
      <c r="B53" s="173"/>
      <c r="C53" s="175"/>
      <c r="D53" s="144" t="s">
        <v>4</v>
      </c>
      <c r="E53" s="30">
        <f t="shared" si="22"/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N53" s="60"/>
      <c r="O53" s="60"/>
      <c r="P53" s="60"/>
      <c r="Q53" s="60"/>
      <c r="R53" s="57"/>
    </row>
    <row r="54" spans="1:18" s="31" customFormat="1" ht="15" customHeight="1" x14ac:dyDescent="0.25">
      <c r="A54" s="175"/>
      <c r="B54" s="173"/>
      <c r="C54" s="175"/>
      <c r="D54" s="144" t="s">
        <v>5</v>
      </c>
      <c r="E54" s="30">
        <f t="shared" si="22"/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N54" s="60"/>
      <c r="O54" s="60"/>
      <c r="P54" s="60"/>
      <c r="Q54" s="60"/>
      <c r="R54" s="57"/>
    </row>
    <row r="55" spans="1:18" s="31" customFormat="1" ht="15" customHeight="1" x14ac:dyDescent="0.25">
      <c r="A55" s="175"/>
      <c r="B55" s="173"/>
      <c r="C55" s="175"/>
      <c r="D55" s="144" t="s">
        <v>6</v>
      </c>
      <c r="E55" s="29">
        <f t="shared" si="22"/>
        <v>2613.203</v>
      </c>
      <c r="F55" s="30">
        <v>1495</v>
      </c>
      <c r="G55" s="30">
        <v>0</v>
      </c>
      <c r="H55" s="30">
        <v>580</v>
      </c>
      <c r="I55" s="30">
        <v>538.20299999999997</v>
      </c>
      <c r="J55" s="30">
        <v>0</v>
      </c>
      <c r="K55" s="30">
        <v>0</v>
      </c>
      <c r="L55" s="30">
        <v>0</v>
      </c>
      <c r="N55" s="60"/>
      <c r="O55" s="60"/>
      <c r="P55" s="60"/>
      <c r="Q55" s="60"/>
      <c r="R55" s="57"/>
    </row>
    <row r="56" spans="1:18" s="31" customFormat="1" ht="15" customHeight="1" x14ac:dyDescent="0.25">
      <c r="A56" s="175"/>
      <c r="B56" s="173"/>
      <c r="C56" s="175"/>
      <c r="D56" s="38" t="s">
        <v>51</v>
      </c>
      <c r="E56" s="30">
        <f t="shared" si="22"/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N56" s="60"/>
      <c r="O56" s="60"/>
      <c r="P56" s="60"/>
      <c r="Q56" s="60"/>
      <c r="R56" s="57"/>
    </row>
    <row r="57" spans="1:18" s="31" customFormat="1" ht="15" customHeight="1" x14ac:dyDescent="0.25">
      <c r="A57" s="175"/>
      <c r="B57" s="173"/>
      <c r="C57" s="175"/>
      <c r="D57" s="38" t="s">
        <v>50</v>
      </c>
      <c r="E57" s="30">
        <f t="shared" si="22"/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N57" s="60"/>
      <c r="O57" s="60"/>
      <c r="P57" s="60"/>
      <c r="Q57" s="60"/>
      <c r="R57" s="57"/>
    </row>
    <row r="58" spans="1:18" s="31" customFormat="1" ht="15" customHeight="1" x14ac:dyDescent="0.25">
      <c r="A58" s="175"/>
      <c r="B58" s="173"/>
      <c r="C58" s="175"/>
      <c r="D58" s="144" t="s">
        <v>7</v>
      </c>
      <c r="E58" s="29">
        <f t="shared" si="22"/>
        <v>87200.707320000001</v>
      </c>
      <c r="F58" s="30">
        <v>0</v>
      </c>
      <c r="G58" s="30">
        <v>0</v>
      </c>
      <c r="H58" s="30">
        <v>0</v>
      </c>
      <c r="I58" s="30">
        <v>13612.007</v>
      </c>
      <c r="J58" s="30">
        <v>19592.13</v>
      </c>
      <c r="K58" s="30">
        <v>7119.99</v>
      </c>
      <c r="L58" s="30">
        <v>46876.580320000001</v>
      </c>
      <c r="N58" s="60"/>
      <c r="O58" s="60"/>
      <c r="P58" s="60"/>
      <c r="Q58" s="60"/>
      <c r="R58" s="57"/>
    </row>
    <row r="59" spans="1:18" s="31" customFormat="1" ht="15" customHeight="1" x14ac:dyDescent="0.25">
      <c r="A59" s="174" t="s">
        <v>147</v>
      </c>
      <c r="B59" s="173" t="s">
        <v>232</v>
      </c>
      <c r="C59" s="181" t="s">
        <v>132</v>
      </c>
      <c r="D59" s="148" t="s">
        <v>3</v>
      </c>
      <c r="E59" s="30">
        <f t="shared" si="22"/>
        <v>2127258.5310511999</v>
      </c>
      <c r="F59" s="29">
        <f t="shared" ref="F59:H59" si="25">SUM(F60:F65)</f>
        <v>142627.7843</v>
      </c>
      <c r="G59" s="29">
        <f t="shared" si="25"/>
        <v>104369.20423999999</v>
      </c>
      <c r="H59" s="29">
        <f t="shared" si="25"/>
        <v>134740.10285999998</v>
      </c>
      <c r="I59" s="29">
        <f>SUM(I60:I65)</f>
        <v>174067.16334999999</v>
      </c>
      <c r="J59" s="29">
        <f t="shared" ref="J59:L59" si="26">SUM(J60:J65)</f>
        <v>177123.76788</v>
      </c>
      <c r="K59" s="29">
        <f t="shared" si="26"/>
        <v>181260.31620120001</v>
      </c>
      <c r="L59" s="29">
        <f t="shared" si="26"/>
        <v>1213070.1922200001</v>
      </c>
      <c r="N59" s="60"/>
      <c r="O59" s="60"/>
      <c r="P59" s="60"/>
      <c r="Q59" s="60"/>
      <c r="R59" s="57"/>
    </row>
    <row r="60" spans="1:18" s="31" customFormat="1" ht="15" customHeight="1" x14ac:dyDescent="0.25">
      <c r="A60" s="174"/>
      <c r="B60" s="173"/>
      <c r="C60" s="182"/>
      <c r="D60" s="144" t="s">
        <v>4</v>
      </c>
      <c r="E60" s="30">
        <f t="shared" si="22"/>
        <v>0</v>
      </c>
      <c r="F60" s="30">
        <f>F74+F81+F67</f>
        <v>0</v>
      </c>
      <c r="G60" s="30">
        <f t="shared" ref="G60:L60" si="27">G74+G81+G67</f>
        <v>0</v>
      </c>
      <c r="H60" s="30">
        <f t="shared" si="27"/>
        <v>0</v>
      </c>
      <c r="I60" s="30">
        <f t="shared" si="27"/>
        <v>0</v>
      </c>
      <c r="J60" s="30">
        <f t="shared" si="27"/>
        <v>0</v>
      </c>
      <c r="K60" s="30">
        <f t="shared" si="27"/>
        <v>0</v>
      </c>
      <c r="L60" s="30">
        <f t="shared" si="27"/>
        <v>0</v>
      </c>
      <c r="N60" s="60"/>
      <c r="O60" s="60"/>
      <c r="P60" s="60"/>
      <c r="Q60" s="60"/>
      <c r="R60" s="57"/>
    </row>
    <row r="61" spans="1:18" s="31" customFormat="1" ht="15" customHeight="1" x14ac:dyDescent="0.25">
      <c r="A61" s="174"/>
      <c r="B61" s="173"/>
      <c r="C61" s="182"/>
      <c r="D61" s="144" t="s">
        <v>5</v>
      </c>
      <c r="E61" s="30">
        <f t="shared" si="22"/>
        <v>340</v>
      </c>
      <c r="F61" s="30">
        <f t="shared" ref="F61:L65" si="28">F75+F82+F68</f>
        <v>340</v>
      </c>
      <c r="G61" s="30">
        <f t="shared" si="28"/>
        <v>0</v>
      </c>
      <c r="H61" s="30">
        <f t="shared" si="28"/>
        <v>0</v>
      </c>
      <c r="I61" s="30">
        <f t="shared" si="28"/>
        <v>0</v>
      </c>
      <c r="J61" s="30">
        <f t="shared" si="28"/>
        <v>0</v>
      </c>
      <c r="K61" s="30">
        <f t="shared" si="28"/>
        <v>0</v>
      </c>
      <c r="L61" s="30">
        <f t="shared" si="28"/>
        <v>0</v>
      </c>
      <c r="N61" s="60"/>
      <c r="O61" s="60"/>
      <c r="P61" s="60"/>
      <c r="Q61" s="60"/>
      <c r="R61" s="57"/>
    </row>
    <row r="62" spans="1:18" s="31" customFormat="1" ht="15" customHeight="1" x14ac:dyDescent="0.25">
      <c r="A62" s="174"/>
      <c r="B62" s="173"/>
      <c r="C62" s="182"/>
      <c r="D62" s="144" t="s">
        <v>6</v>
      </c>
      <c r="E62" s="30">
        <f t="shared" si="22"/>
        <v>1035704.9056299999</v>
      </c>
      <c r="F62" s="30">
        <f t="shared" si="28"/>
        <v>142287.7843</v>
      </c>
      <c r="G62" s="30">
        <f t="shared" si="28"/>
        <v>104369.20423999999</v>
      </c>
      <c r="H62" s="30">
        <f t="shared" si="28"/>
        <v>134740.10285999998</v>
      </c>
      <c r="I62" s="30">
        <f t="shared" si="28"/>
        <v>132868.96028999999</v>
      </c>
      <c r="J62" s="30">
        <f t="shared" si="28"/>
        <v>83399.223119999995</v>
      </c>
      <c r="K62" s="30">
        <f t="shared" si="28"/>
        <v>43800.007119999995</v>
      </c>
      <c r="L62" s="30">
        <f t="shared" si="28"/>
        <v>394239.6237</v>
      </c>
      <c r="N62" s="60"/>
      <c r="O62" s="60"/>
      <c r="P62" s="60"/>
      <c r="Q62" s="60"/>
      <c r="R62" s="57"/>
    </row>
    <row r="63" spans="1:18" s="31" customFormat="1" ht="15" customHeight="1" x14ac:dyDescent="0.25">
      <c r="A63" s="174"/>
      <c r="B63" s="173"/>
      <c r="C63" s="182"/>
      <c r="D63" s="38" t="s">
        <v>51</v>
      </c>
      <c r="E63" s="30">
        <f t="shared" si="22"/>
        <v>0</v>
      </c>
      <c r="F63" s="30">
        <f t="shared" si="28"/>
        <v>0</v>
      </c>
      <c r="G63" s="30">
        <f t="shared" si="28"/>
        <v>0</v>
      </c>
      <c r="H63" s="30">
        <f t="shared" si="28"/>
        <v>0</v>
      </c>
      <c r="I63" s="30">
        <f t="shared" si="28"/>
        <v>0</v>
      </c>
      <c r="J63" s="30">
        <f t="shared" si="28"/>
        <v>0</v>
      </c>
      <c r="K63" s="30">
        <f t="shared" si="28"/>
        <v>0</v>
      </c>
      <c r="L63" s="30">
        <f t="shared" si="28"/>
        <v>0</v>
      </c>
      <c r="N63" s="60"/>
      <c r="O63" s="60"/>
      <c r="P63" s="60"/>
      <c r="Q63" s="60"/>
      <c r="R63" s="57"/>
    </row>
    <row r="64" spans="1:18" s="31" customFormat="1" ht="15" customHeight="1" x14ac:dyDescent="0.25">
      <c r="A64" s="174"/>
      <c r="B64" s="173"/>
      <c r="C64" s="182"/>
      <c r="D64" s="38" t="s">
        <v>50</v>
      </c>
      <c r="E64" s="30">
        <f t="shared" si="22"/>
        <v>0</v>
      </c>
      <c r="F64" s="30">
        <f t="shared" si="28"/>
        <v>0</v>
      </c>
      <c r="G64" s="30">
        <f t="shared" si="28"/>
        <v>0</v>
      </c>
      <c r="H64" s="30">
        <f t="shared" si="28"/>
        <v>0</v>
      </c>
      <c r="I64" s="30">
        <f t="shared" si="28"/>
        <v>0</v>
      </c>
      <c r="J64" s="30">
        <f t="shared" si="28"/>
        <v>0</v>
      </c>
      <c r="K64" s="30">
        <f t="shared" si="28"/>
        <v>0</v>
      </c>
      <c r="L64" s="30">
        <f t="shared" si="28"/>
        <v>0</v>
      </c>
      <c r="N64" s="60"/>
      <c r="O64" s="60"/>
      <c r="P64" s="60"/>
      <c r="Q64" s="60"/>
      <c r="R64" s="57"/>
    </row>
    <row r="65" spans="1:18" s="31" customFormat="1" ht="15" customHeight="1" x14ac:dyDescent="0.25">
      <c r="A65" s="174"/>
      <c r="B65" s="173"/>
      <c r="C65" s="183"/>
      <c r="D65" s="144" t="s">
        <v>7</v>
      </c>
      <c r="E65" s="30">
        <f t="shared" si="22"/>
        <v>1091213.6254211999</v>
      </c>
      <c r="F65" s="30">
        <f t="shared" si="28"/>
        <v>0</v>
      </c>
      <c r="G65" s="30">
        <f t="shared" si="28"/>
        <v>0</v>
      </c>
      <c r="H65" s="30">
        <f t="shared" si="28"/>
        <v>0</v>
      </c>
      <c r="I65" s="30">
        <f t="shared" si="28"/>
        <v>41198.20306</v>
      </c>
      <c r="J65" s="30">
        <f t="shared" si="28"/>
        <v>93724.544760000004</v>
      </c>
      <c r="K65" s="30">
        <f t="shared" si="28"/>
        <v>137460.30908120002</v>
      </c>
      <c r="L65" s="30">
        <f t="shared" si="28"/>
        <v>818830.56851999997</v>
      </c>
      <c r="N65" s="60"/>
      <c r="O65" s="60"/>
      <c r="P65" s="60"/>
      <c r="Q65" s="60"/>
      <c r="R65" s="57"/>
    </row>
    <row r="66" spans="1:18" s="31" customFormat="1" ht="15" customHeight="1" x14ac:dyDescent="0.25">
      <c r="A66" s="174"/>
      <c r="B66" s="173"/>
      <c r="C66" s="181" t="s">
        <v>1</v>
      </c>
      <c r="D66" s="144" t="s">
        <v>3</v>
      </c>
      <c r="E66" s="30">
        <f>SUM(F66:L66)</f>
        <v>1835716.35733</v>
      </c>
      <c r="F66" s="30">
        <f>SUM(F67:F72)</f>
        <v>124209.70008</v>
      </c>
      <c r="G66" s="30">
        <f t="shared" ref="G66:H66" si="29">SUM(G67:G72)</f>
        <v>85306.96974</v>
      </c>
      <c r="H66" s="30">
        <f t="shared" si="29"/>
        <v>113738.41025</v>
      </c>
      <c r="I66" s="30">
        <f>SUM(I67:I72)</f>
        <v>146027.68492</v>
      </c>
      <c r="J66" s="30">
        <f t="shared" ref="J66:L66" si="30">SUM(J67:J72)</f>
        <v>148612.11446000001</v>
      </c>
      <c r="K66" s="30">
        <f t="shared" si="30"/>
        <v>152064.27944000001</v>
      </c>
      <c r="L66" s="30">
        <f t="shared" si="30"/>
        <v>1065757.1984399999</v>
      </c>
      <c r="N66" s="60"/>
      <c r="O66" s="60"/>
      <c r="P66" s="60"/>
      <c r="Q66" s="60"/>
      <c r="R66" s="57"/>
    </row>
    <row r="67" spans="1:18" s="31" customFormat="1" ht="15" customHeight="1" x14ac:dyDescent="0.25">
      <c r="A67" s="174"/>
      <c r="B67" s="173"/>
      <c r="C67" s="182"/>
      <c r="D67" s="144" t="s">
        <v>4</v>
      </c>
      <c r="E67" s="30">
        <f t="shared" ref="E67:E72" si="31">SUM(F67:L67)</f>
        <v>0</v>
      </c>
      <c r="F67" s="30"/>
      <c r="G67" s="30"/>
      <c r="H67" s="30"/>
      <c r="I67" s="30"/>
      <c r="J67" s="30"/>
      <c r="K67" s="30"/>
      <c r="L67" s="30"/>
      <c r="N67" s="60"/>
      <c r="O67" s="60"/>
      <c r="P67" s="60"/>
      <c r="Q67" s="60"/>
      <c r="R67" s="57"/>
    </row>
    <row r="68" spans="1:18" s="31" customFormat="1" ht="15" customHeight="1" x14ac:dyDescent="0.25">
      <c r="A68" s="174"/>
      <c r="B68" s="173"/>
      <c r="C68" s="182"/>
      <c r="D68" s="144" t="s">
        <v>5</v>
      </c>
      <c r="E68" s="30">
        <f t="shared" si="31"/>
        <v>340</v>
      </c>
      <c r="F68" s="30">
        <v>340</v>
      </c>
      <c r="G68" s="30"/>
      <c r="H68" s="30"/>
      <c r="I68" s="151"/>
      <c r="J68" s="151"/>
      <c r="K68" s="151"/>
      <c r="L68" s="151"/>
      <c r="N68" s="60"/>
      <c r="O68" s="60"/>
      <c r="P68" s="60"/>
      <c r="Q68" s="60"/>
      <c r="R68" s="57"/>
    </row>
    <row r="69" spans="1:18" s="31" customFormat="1" ht="15" customHeight="1" x14ac:dyDescent="0.25">
      <c r="A69" s="174"/>
      <c r="B69" s="173"/>
      <c r="C69" s="182"/>
      <c r="D69" s="144" t="s">
        <v>6</v>
      </c>
      <c r="E69" s="30">
        <f t="shared" si="31"/>
        <v>897807.49413999997</v>
      </c>
      <c r="F69" s="30">
        <v>123869.70008</v>
      </c>
      <c r="G69" s="30">
        <v>85306.96974</v>
      </c>
      <c r="H69" s="30">
        <v>113738.41025</v>
      </c>
      <c r="I69" s="151">
        <v>107076.83317</v>
      </c>
      <c r="J69" s="151">
        <v>69668.077739999993</v>
      </c>
      <c r="K69" s="151">
        <v>38101.131739999997</v>
      </c>
      <c r="L69" s="151">
        <v>360046.37141999998</v>
      </c>
      <c r="N69" s="60"/>
      <c r="O69" s="60"/>
      <c r="P69" s="60"/>
      <c r="Q69" s="60"/>
      <c r="R69" s="57"/>
    </row>
    <row r="70" spans="1:18" s="31" customFormat="1" ht="28.5" customHeight="1" x14ac:dyDescent="0.25">
      <c r="A70" s="174"/>
      <c r="B70" s="173"/>
      <c r="C70" s="182"/>
      <c r="D70" s="144" t="s">
        <v>51</v>
      </c>
      <c r="E70" s="30">
        <f t="shared" si="31"/>
        <v>0</v>
      </c>
      <c r="F70" s="30"/>
      <c r="G70" s="30"/>
      <c r="H70" s="30"/>
      <c r="I70" s="30"/>
      <c r="J70" s="30"/>
      <c r="K70" s="30"/>
      <c r="L70" s="30"/>
      <c r="N70" s="60"/>
      <c r="O70" s="60"/>
      <c r="P70" s="60"/>
      <c r="Q70" s="60"/>
      <c r="R70" s="57"/>
    </row>
    <row r="71" spans="1:18" s="31" customFormat="1" ht="15" customHeight="1" x14ac:dyDescent="0.25">
      <c r="A71" s="174"/>
      <c r="B71" s="173"/>
      <c r="C71" s="182"/>
      <c r="D71" s="144" t="s">
        <v>50</v>
      </c>
      <c r="E71" s="30">
        <f t="shared" si="31"/>
        <v>0</v>
      </c>
      <c r="F71" s="30"/>
      <c r="G71" s="30"/>
      <c r="H71" s="30"/>
      <c r="I71" s="30"/>
      <c r="J71" s="30"/>
      <c r="K71" s="30"/>
      <c r="L71" s="30"/>
      <c r="N71" s="60"/>
      <c r="O71" s="60"/>
      <c r="P71" s="60"/>
      <c r="Q71" s="60"/>
      <c r="R71" s="57"/>
    </row>
    <row r="72" spans="1:18" s="31" customFormat="1" ht="15" customHeight="1" x14ac:dyDescent="0.25">
      <c r="A72" s="174"/>
      <c r="B72" s="173"/>
      <c r="C72" s="183"/>
      <c r="D72" s="144" t="s">
        <v>7</v>
      </c>
      <c r="E72" s="30">
        <f t="shared" si="31"/>
        <v>937568.86318999995</v>
      </c>
      <c r="F72" s="30"/>
      <c r="G72" s="30"/>
      <c r="H72" s="30"/>
      <c r="I72" s="30">
        <v>38950.851750000002</v>
      </c>
      <c r="J72" s="30">
        <v>78944.036720000004</v>
      </c>
      <c r="K72" s="152">
        <v>113963.1477</v>
      </c>
      <c r="L72" s="30">
        <v>705710.82701999997</v>
      </c>
      <c r="N72" s="60"/>
      <c r="O72" s="60"/>
      <c r="P72" s="60"/>
      <c r="Q72" s="60"/>
      <c r="R72" s="57"/>
    </row>
    <row r="73" spans="1:18" s="31" customFormat="1" ht="15" customHeight="1" x14ac:dyDescent="0.25">
      <c r="A73" s="174"/>
      <c r="B73" s="173"/>
      <c r="C73" s="173" t="s">
        <v>126</v>
      </c>
      <c r="D73" s="148" t="s">
        <v>3</v>
      </c>
      <c r="E73" s="29">
        <f t="shared" si="22"/>
        <v>290982.17372120003</v>
      </c>
      <c r="F73" s="29">
        <f t="shared" ref="F73:H73" si="32">SUM(F74:F79)</f>
        <v>18418.084220000001</v>
      </c>
      <c r="G73" s="29">
        <f t="shared" si="32"/>
        <v>19062.234499999999</v>
      </c>
      <c r="H73" s="29">
        <f t="shared" si="32"/>
        <v>20441.692609999998</v>
      </c>
      <c r="I73" s="29">
        <f>SUM(I74:I79)</f>
        <v>28039.478430000003</v>
      </c>
      <c r="J73" s="29">
        <f t="shared" ref="J73:L73" si="33">SUM(J74:J79)</f>
        <v>28511.653420000002</v>
      </c>
      <c r="K73" s="29">
        <f t="shared" si="33"/>
        <v>29196.036761200005</v>
      </c>
      <c r="L73" s="29">
        <f t="shared" si="33"/>
        <v>147312.99378000002</v>
      </c>
      <c r="N73" s="60"/>
      <c r="O73" s="60"/>
      <c r="P73" s="60"/>
      <c r="Q73" s="60"/>
      <c r="R73" s="57"/>
    </row>
    <row r="74" spans="1:18" s="31" customFormat="1" ht="15" customHeight="1" x14ac:dyDescent="0.25">
      <c r="A74" s="174"/>
      <c r="B74" s="173"/>
      <c r="C74" s="175"/>
      <c r="D74" s="144" t="s">
        <v>4</v>
      </c>
      <c r="E74" s="30">
        <f t="shared" si="22"/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N74" s="60"/>
      <c r="O74" s="60"/>
      <c r="P74" s="60"/>
      <c r="Q74" s="60"/>
      <c r="R74" s="57"/>
    </row>
    <row r="75" spans="1:18" s="31" customFormat="1" ht="15" customHeight="1" x14ac:dyDescent="0.25">
      <c r="A75" s="174"/>
      <c r="B75" s="173"/>
      <c r="C75" s="175"/>
      <c r="D75" s="144" t="s">
        <v>5</v>
      </c>
      <c r="E75" s="29">
        <f t="shared" si="22"/>
        <v>0</v>
      </c>
      <c r="F75" s="30"/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N75" s="60"/>
      <c r="O75" s="60"/>
      <c r="P75" s="60"/>
      <c r="Q75" s="60"/>
      <c r="R75" s="57"/>
    </row>
    <row r="76" spans="1:18" s="31" customFormat="1" ht="15" customHeight="1" x14ac:dyDescent="0.25">
      <c r="A76" s="174"/>
      <c r="B76" s="173"/>
      <c r="C76" s="175"/>
      <c r="D76" s="144" t="s">
        <v>6</v>
      </c>
      <c r="E76" s="30">
        <f t="shared" si="22"/>
        <v>137337.41149</v>
      </c>
      <c r="F76" s="30">
        <v>18418.084220000001</v>
      </c>
      <c r="G76" s="30">
        <v>19062.234499999999</v>
      </c>
      <c r="H76" s="30">
        <v>20441.692609999998</v>
      </c>
      <c r="I76" s="151">
        <v>25792.127120000001</v>
      </c>
      <c r="J76" s="151">
        <v>13731.14538</v>
      </c>
      <c r="K76" s="151">
        <v>5698.8753800000004</v>
      </c>
      <c r="L76" s="151">
        <v>34193.252280000001</v>
      </c>
      <c r="N76" s="60"/>
      <c r="O76" s="60"/>
      <c r="P76" s="60"/>
      <c r="Q76" s="60"/>
      <c r="R76" s="57"/>
    </row>
    <row r="77" spans="1:18" s="31" customFormat="1" ht="15" customHeight="1" x14ac:dyDescent="0.25">
      <c r="A77" s="174"/>
      <c r="B77" s="173"/>
      <c r="C77" s="175"/>
      <c r="D77" s="38" t="s">
        <v>51</v>
      </c>
      <c r="E77" s="30">
        <f t="shared" si="22"/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N77" s="62"/>
      <c r="O77" s="62"/>
      <c r="P77" s="62"/>
      <c r="Q77" s="60"/>
      <c r="R77" s="57"/>
    </row>
    <row r="78" spans="1:18" s="31" customFormat="1" ht="15" customHeight="1" x14ac:dyDescent="0.25">
      <c r="A78" s="174"/>
      <c r="B78" s="173"/>
      <c r="C78" s="175"/>
      <c r="D78" s="38" t="s">
        <v>50</v>
      </c>
      <c r="E78" s="30">
        <f t="shared" si="22"/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N78" s="60"/>
      <c r="O78" s="60"/>
      <c r="P78" s="60"/>
      <c r="Q78" s="60"/>
      <c r="R78" s="57"/>
    </row>
    <row r="79" spans="1:18" s="31" customFormat="1" ht="15" customHeight="1" x14ac:dyDescent="0.25">
      <c r="A79" s="174"/>
      <c r="B79" s="173"/>
      <c r="C79" s="175"/>
      <c r="D79" s="144" t="s">
        <v>7</v>
      </c>
      <c r="E79" s="29">
        <f t="shared" si="22"/>
        <v>153644.7622312</v>
      </c>
      <c r="F79" s="30">
        <v>0</v>
      </c>
      <c r="G79" s="30">
        <v>0</v>
      </c>
      <c r="H79" s="30"/>
      <c r="I79" s="30">
        <v>2247.35131</v>
      </c>
      <c r="J79" s="30">
        <v>14780.508040000001</v>
      </c>
      <c r="K79" s="30">
        <f>(J73-K76)*103%</f>
        <v>23497.161381200003</v>
      </c>
      <c r="L79" s="30">
        <v>113119.7415</v>
      </c>
      <c r="N79" s="60"/>
      <c r="O79" s="60"/>
      <c r="P79" s="60"/>
      <c r="Q79" s="60"/>
      <c r="R79" s="57"/>
    </row>
    <row r="80" spans="1:18" s="31" customFormat="1" ht="15" customHeight="1" x14ac:dyDescent="0.25">
      <c r="A80" s="174"/>
      <c r="B80" s="173"/>
      <c r="C80" s="173" t="s">
        <v>94</v>
      </c>
      <c r="D80" s="148" t="s">
        <v>3</v>
      </c>
      <c r="E80" s="29">
        <f t="shared" si="22"/>
        <v>560</v>
      </c>
      <c r="F80" s="29">
        <f t="shared" ref="F80:H80" si="34">SUM(F81:F86)</f>
        <v>0</v>
      </c>
      <c r="G80" s="29">
        <f t="shared" si="34"/>
        <v>0</v>
      </c>
      <c r="H80" s="29">
        <f t="shared" si="34"/>
        <v>560</v>
      </c>
      <c r="I80" s="29">
        <f>SUM(I81:I86)</f>
        <v>0</v>
      </c>
      <c r="J80" s="29">
        <f t="shared" ref="J80:L80" si="35">SUM(J81:J86)</f>
        <v>0</v>
      </c>
      <c r="K80" s="29">
        <f t="shared" si="35"/>
        <v>0</v>
      </c>
      <c r="L80" s="29">
        <f t="shared" si="35"/>
        <v>0</v>
      </c>
      <c r="N80" s="60"/>
      <c r="O80" s="60"/>
      <c r="P80" s="60"/>
      <c r="Q80" s="60"/>
      <c r="R80" s="57"/>
    </row>
    <row r="81" spans="1:18" s="31" customFormat="1" ht="15" customHeight="1" x14ac:dyDescent="0.25">
      <c r="A81" s="174"/>
      <c r="B81" s="173"/>
      <c r="C81" s="173"/>
      <c r="D81" s="144" t="s">
        <v>4</v>
      </c>
      <c r="E81" s="30">
        <f t="shared" si="22"/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N81" s="60"/>
      <c r="O81" s="60"/>
      <c r="P81" s="60"/>
      <c r="Q81" s="60"/>
      <c r="R81" s="57"/>
    </row>
    <row r="82" spans="1:18" s="31" customFormat="1" ht="15" customHeight="1" x14ac:dyDescent="0.25">
      <c r="A82" s="174"/>
      <c r="B82" s="173"/>
      <c r="C82" s="173"/>
      <c r="D82" s="144" t="s">
        <v>5</v>
      </c>
      <c r="E82" s="30">
        <f t="shared" si="22"/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N82" s="60"/>
      <c r="O82" s="60"/>
      <c r="P82" s="60"/>
      <c r="Q82" s="60"/>
      <c r="R82" s="57"/>
    </row>
    <row r="83" spans="1:18" s="31" customFormat="1" ht="15" customHeight="1" x14ac:dyDescent="0.25">
      <c r="A83" s="174"/>
      <c r="B83" s="173"/>
      <c r="C83" s="173"/>
      <c r="D83" s="144" t="s">
        <v>6</v>
      </c>
      <c r="E83" s="29">
        <f t="shared" si="22"/>
        <v>560</v>
      </c>
      <c r="F83" s="30">
        <v>0</v>
      </c>
      <c r="G83" s="30">
        <v>0</v>
      </c>
      <c r="H83" s="30">
        <v>560</v>
      </c>
      <c r="I83" s="30">
        <v>0</v>
      </c>
      <c r="J83" s="30">
        <v>0</v>
      </c>
      <c r="K83" s="30">
        <v>0</v>
      </c>
      <c r="L83" s="30">
        <v>0</v>
      </c>
      <c r="N83" s="60"/>
      <c r="O83" s="60"/>
      <c r="P83" s="60"/>
      <c r="Q83" s="60"/>
      <c r="R83" s="57"/>
    </row>
    <row r="84" spans="1:18" s="31" customFormat="1" ht="15" customHeight="1" x14ac:dyDescent="0.25">
      <c r="A84" s="174"/>
      <c r="B84" s="173"/>
      <c r="C84" s="173"/>
      <c r="D84" s="38" t="s">
        <v>51</v>
      </c>
      <c r="E84" s="30">
        <f t="shared" si="22"/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N84" s="60"/>
      <c r="O84" s="60"/>
      <c r="P84" s="60"/>
      <c r="Q84" s="60"/>
      <c r="R84" s="57"/>
    </row>
    <row r="85" spans="1:18" s="31" customFormat="1" ht="23.25" customHeight="1" x14ac:dyDescent="0.25">
      <c r="A85" s="174"/>
      <c r="B85" s="173"/>
      <c r="C85" s="173"/>
      <c r="D85" s="38" t="s">
        <v>50</v>
      </c>
      <c r="E85" s="30">
        <f t="shared" si="22"/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N85" s="60"/>
      <c r="O85" s="60"/>
      <c r="P85" s="60"/>
      <c r="Q85" s="60"/>
      <c r="R85" s="57"/>
    </row>
    <row r="86" spans="1:18" s="31" customFormat="1" ht="19.5" customHeight="1" x14ac:dyDescent="0.25">
      <c r="A86" s="174"/>
      <c r="B86" s="173"/>
      <c r="C86" s="173"/>
      <c r="D86" s="144" t="s">
        <v>7</v>
      </c>
      <c r="E86" s="30">
        <f t="shared" si="22"/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N86" s="60"/>
      <c r="O86" s="60"/>
      <c r="P86" s="60"/>
      <c r="Q86" s="60"/>
      <c r="R86" s="57"/>
    </row>
    <row r="87" spans="1:18" s="31" customFormat="1" ht="18" customHeight="1" x14ac:dyDescent="0.25">
      <c r="A87" s="174" t="s">
        <v>137</v>
      </c>
      <c r="B87" s="173" t="s">
        <v>233</v>
      </c>
      <c r="C87" s="173" t="s">
        <v>1</v>
      </c>
      <c r="D87" s="148" t="s">
        <v>3</v>
      </c>
      <c r="E87" s="29">
        <f t="shared" si="22"/>
        <v>7279.9199600000002</v>
      </c>
      <c r="F87" s="29">
        <f t="shared" ref="F87:L87" si="36">SUM(F88:F92)</f>
        <v>1449.2996499999999</v>
      </c>
      <c r="G87" s="29">
        <f t="shared" si="36"/>
        <v>1082.8203100000001</v>
      </c>
      <c r="H87" s="29">
        <f t="shared" si="36"/>
        <v>4583.8</v>
      </c>
      <c r="I87" s="29">
        <f t="shared" si="36"/>
        <v>164</v>
      </c>
      <c r="J87" s="29">
        <f t="shared" si="36"/>
        <v>0</v>
      </c>
      <c r="K87" s="29">
        <f t="shared" si="36"/>
        <v>0</v>
      </c>
      <c r="L87" s="29">
        <f t="shared" si="36"/>
        <v>0</v>
      </c>
      <c r="N87" s="60"/>
      <c r="O87" s="60"/>
      <c r="P87" s="60"/>
      <c r="Q87" s="60"/>
      <c r="R87" s="57"/>
    </row>
    <row r="88" spans="1:18" s="31" customFormat="1" ht="18" customHeight="1" x14ac:dyDescent="0.25">
      <c r="A88" s="174"/>
      <c r="B88" s="173"/>
      <c r="C88" s="173"/>
      <c r="D88" s="144" t="s">
        <v>4</v>
      </c>
      <c r="E88" s="30">
        <f t="shared" si="22"/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N88" s="60"/>
      <c r="O88" s="60"/>
      <c r="P88" s="60"/>
      <c r="Q88" s="60"/>
      <c r="R88" s="57"/>
    </row>
    <row r="89" spans="1:18" s="31" customFormat="1" ht="18" customHeight="1" x14ac:dyDescent="0.25">
      <c r="A89" s="174"/>
      <c r="B89" s="173"/>
      <c r="C89" s="173"/>
      <c r="D89" s="144" t="s">
        <v>5</v>
      </c>
      <c r="E89" s="29">
        <f t="shared" si="22"/>
        <v>938.4</v>
      </c>
      <c r="F89" s="30"/>
      <c r="G89" s="30">
        <v>0</v>
      </c>
      <c r="H89" s="30">
        <v>938.4</v>
      </c>
      <c r="I89" s="30">
        <v>0</v>
      </c>
      <c r="J89" s="30">
        <v>0</v>
      </c>
      <c r="K89" s="30">
        <v>0</v>
      </c>
      <c r="L89" s="30">
        <v>0</v>
      </c>
      <c r="N89" s="60"/>
      <c r="O89" s="60"/>
      <c r="P89" s="60"/>
      <c r="Q89" s="60"/>
      <c r="R89" s="57"/>
    </row>
    <row r="90" spans="1:18" s="31" customFormat="1" ht="15" customHeight="1" x14ac:dyDescent="0.25">
      <c r="A90" s="174"/>
      <c r="B90" s="173"/>
      <c r="C90" s="173"/>
      <c r="D90" s="144" t="s">
        <v>6</v>
      </c>
      <c r="E90" s="29">
        <f t="shared" si="22"/>
        <v>6341.5199599999996</v>
      </c>
      <c r="F90" s="150">
        <v>1449.2996499999999</v>
      </c>
      <c r="G90" s="30">
        <v>1082.8203100000001</v>
      </c>
      <c r="H90" s="30">
        <v>3645.4</v>
      </c>
      <c r="I90" s="30">
        <v>164</v>
      </c>
      <c r="J90" s="30">
        <v>0</v>
      </c>
      <c r="K90" s="30">
        <v>0</v>
      </c>
      <c r="L90" s="30">
        <v>0</v>
      </c>
      <c r="N90" s="60"/>
      <c r="O90" s="60"/>
      <c r="P90" s="60"/>
      <c r="Q90" s="60"/>
      <c r="R90" s="57"/>
    </row>
    <row r="91" spans="1:18" s="31" customFormat="1" ht="21.75" customHeight="1" x14ac:dyDescent="0.25">
      <c r="A91" s="174"/>
      <c r="B91" s="173"/>
      <c r="C91" s="173"/>
      <c r="D91" s="38" t="s">
        <v>51</v>
      </c>
      <c r="E91" s="30">
        <f t="shared" si="22"/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N91" s="60"/>
      <c r="O91" s="60"/>
      <c r="P91" s="60"/>
      <c r="Q91" s="60"/>
      <c r="R91" s="57"/>
    </row>
    <row r="92" spans="1:18" s="31" customFormat="1" ht="15.75" customHeight="1" x14ac:dyDescent="0.25">
      <c r="A92" s="174"/>
      <c r="B92" s="173"/>
      <c r="C92" s="173"/>
      <c r="D92" s="38" t="s">
        <v>50</v>
      </c>
      <c r="E92" s="30">
        <f t="shared" si="22"/>
        <v>0</v>
      </c>
      <c r="F92" s="30">
        <v>0</v>
      </c>
      <c r="G92" s="30">
        <v>0</v>
      </c>
      <c r="H92" s="30">
        <v>0</v>
      </c>
      <c r="I92" s="153">
        <v>0</v>
      </c>
      <c r="J92" s="30">
        <v>0</v>
      </c>
      <c r="K92" s="30">
        <v>0</v>
      </c>
      <c r="L92" s="154">
        <v>0</v>
      </c>
      <c r="N92" s="60"/>
      <c r="O92" s="60"/>
      <c r="P92" s="60"/>
      <c r="Q92" s="60"/>
      <c r="R92" s="57"/>
    </row>
    <row r="93" spans="1:18" s="31" customFormat="1" ht="15" customHeight="1" x14ac:dyDescent="0.25">
      <c r="A93" s="174"/>
      <c r="B93" s="173"/>
      <c r="C93" s="173"/>
      <c r="D93" s="144" t="s">
        <v>7</v>
      </c>
      <c r="E93" s="29">
        <f t="shared" si="22"/>
        <v>46116.383099999999</v>
      </c>
      <c r="F93" s="30">
        <v>0</v>
      </c>
      <c r="G93" s="30">
        <v>0</v>
      </c>
      <c r="H93" s="30">
        <v>0</v>
      </c>
      <c r="I93" s="153">
        <v>5315.51</v>
      </c>
      <c r="J93" s="155">
        <f>894.8+1987.08</f>
        <v>2881.88</v>
      </c>
      <c r="K93" s="155">
        <v>5000</v>
      </c>
      <c r="L93" s="154">
        <v>32918.9931</v>
      </c>
      <c r="N93" s="60"/>
      <c r="O93" s="60"/>
      <c r="P93" s="60"/>
      <c r="Q93" s="60"/>
      <c r="R93" s="57"/>
    </row>
    <row r="94" spans="1:18" s="31" customFormat="1" ht="15" customHeight="1" x14ac:dyDescent="0.25">
      <c r="A94" s="174" t="s">
        <v>138</v>
      </c>
      <c r="B94" s="173" t="s">
        <v>234</v>
      </c>
      <c r="C94" s="173" t="s">
        <v>1</v>
      </c>
      <c r="D94" s="148" t="s">
        <v>3</v>
      </c>
      <c r="E94" s="29">
        <f t="shared" si="22"/>
        <v>2617</v>
      </c>
      <c r="F94" s="29">
        <f t="shared" ref="F94:H94" si="37">SUM(F95:F100)</f>
        <v>0</v>
      </c>
      <c r="G94" s="29">
        <f t="shared" si="37"/>
        <v>0</v>
      </c>
      <c r="H94" s="29">
        <f t="shared" si="37"/>
        <v>0</v>
      </c>
      <c r="I94" s="156">
        <f>SUM(I95:I100)</f>
        <v>1093.75</v>
      </c>
      <c r="J94" s="157">
        <f t="shared" ref="J94:L94" si="38">SUM(J95:J100)</f>
        <v>1093.75</v>
      </c>
      <c r="K94" s="157">
        <f t="shared" si="38"/>
        <v>429.5</v>
      </c>
      <c r="L94" s="158">
        <f t="shared" si="38"/>
        <v>0</v>
      </c>
      <c r="N94" s="60"/>
      <c r="O94" s="60"/>
      <c r="P94" s="60"/>
      <c r="Q94" s="60"/>
      <c r="R94" s="57"/>
    </row>
    <row r="95" spans="1:18" s="31" customFormat="1" ht="15" customHeight="1" x14ac:dyDescent="0.25">
      <c r="A95" s="174"/>
      <c r="B95" s="173"/>
      <c r="C95" s="173"/>
      <c r="D95" s="144" t="s">
        <v>4</v>
      </c>
      <c r="E95" s="30">
        <f t="shared" si="22"/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N95" s="60"/>
      <c r="O95" s="60"/>
      <c r="P95" s="60"/>
      <c r="Q95" s="60"/>
      <c r="R95" s="57"/>
    </row>
    <row r="96" spans="1:18" s="31" customFormat="1" ht="15" customHeight="1" x14ac:dyDescent="0.25">
      <c r="A96" s="174"/>
      <c r="B96" s="173"/>
      <c r="C96" s="173"/>
      <c r="D96" s="144" t="s">
        <v>5</v>
      </c>
      <c r="E96" s="29">
        <f t="shared" si="22"/>
        <v>2093.6</v>
      </c>
      <c r="F96" s="30">
        <v>0</v>
      </c>
      <c r="G96" s="30">
        <v>0</v>
      </c>
      <c r="H96" s="30">
        <v>0</v>
      </c>
      <c r="I96" s="30">
        <v>875</v>
      </c>
      <c r="J96" s="30">
        <v>875</v>
      </c>
      <c r="K96" s="30">
        <v>343.6</v>
      </c>
      <c r="L96" s="30">
        <v>0</v>
      </c>
      <c r="N96" s="60"/>
      <c r="O96" s="60"/>
      <c r="P96" s="60"/>
      <c r="Q96" s="60"/>
      <c r="R96" s="57"/>
    </row>
    <row r="97" spans="1:18" s="31" customFormat="1" ht="15" customHeight="1" x14ac:dyDescent="0.25">
      <c r="A97" s="174"/>
      <c r="B97" s="173"/>
      <c r="C97" s="173"/>
      <c r="D97" s="144" t="s">
        <v>6</v>
      </c>
      <c r="E97" s="29">
        <f t="shared" si="22"/>
        <v>523.4</v>
      </c>
      <c r="F97" s="30">
        <v>0</v>
      </c>
      <c r="G97" s="30">
        <v>0</v>
      </c>
      <c r="H97" s="30">
        <v>0</v>
      </c>
      <c r="I97" s="30">
        <v>218.75</v>
      </c>
      <c r="J97" s="30">
        <v>218.75</v>
      </c>
      <c r="K97" s="30">
        <v>85.9</v>
      </c>
      <c r="L97" s="30">
        <v>0</v>
      </c>
      <c r="N97" s="60"/>
      <c r="O97" s="60"/>
      <c r="P97" s="60"/>
      <c r="Q97" s="60"/>
      <c r="R97" s="57"/>
    </row>
    <row r="98" spans="1:18" s="31" customFormat="1" ht="15" customHeight="1" x14ac:dyDescent="0.25">
      <c r="A98" s="174"/>
      <c r="B98" s="173"/>
      <c r="C98" s="173"/>
      <c r="D98" s="38" t="s">
        <v>51</v>
      </c>
      <c r="E98" s="30">
        <f t="shared" si="22"/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N98" s="60"/>
      <c r="O98" s="60"/>
      <c r="P98" s="60"/>
      <c r="Q98" s="60"/>
      <c r="R98" s="57"/>
    </row>
    <row r="99" spans="1:18" s="31" customFormat="1" ht="15" customHeight="1" x14ac:dyDescent="0.25">
      <c r="A99" s="174"/>
      <c r="B99" s="173"/>
      <c r="C99" s="173"/>
      <c r="D99" s="38" t="s">
        <v>50</v>
      </c>
      <c r="E99" s="30">
        <f t="shared" si="22"/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N99" s="60"/>
      <c r="O99" s="60"/>
      <c r="P99" s="60"/>
      <c r="Q99" s="60"/>
      <c r="R99" s="57"/>
    </row>
    <row r="100" spans="1:18" s="31" customFormat="1" ht="15" customHeight="1" x14ac:dyDescent="0.25">
      <c r="A100" s="174"/>
      <c r="B100" s="173"/>
      <c r="C100" s="173"/>
      <c r="D100" s="144" t="s">
        <v>7</v>
      </c>
      <c r="E100" s="30">
        <f t="shared" si="22"/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N100" s="60"/>
      <c r="O100" s="60"/>
      <c r="P100" s="60"/>
      <c r="Q100" s="60"/>
      <c r="R100" s="57"/>
    </row>
    <row r="101" spans="1:18" s="31" customFormat="1" ht="15" customHeight="1" x14ac:dyDescent="0.25">
      <c r="A101" s="174" t="s">
        <v>184</v>
      </c>
      <c r="B101" s="177" t="s">
        <v>235</v>
      </c>
      <c r="C101" s="177"/>
      <c r="D101" s="144" t="s">
        <v>3</v>
      </c>
      <c r="E101" s="30">
        <f>E102+E103+E104+E105+E107</f>
        <v>1000</v>
      </c>
      <c r="F101" s="30">
        <f t="shared" ref="F101:L101" si="39">F102+F103+F104+F105+F107</f>
        <v>0</v>
      </c>
      <c r="G101" s="30">
        <f t="shared" si="39"/>
        <v>0</v>
      </c>
      <c r="H101" s="30">
        <f t="shared" si="39"/>
        <v>0</v>
      </c>
      <c r="I101" s="30">
        <f t="shared" si="39"/>
        <v>250</v>
      </c>
      <c r="J101" s="30">
        <f t="shared" si="39"/>
        <v>250</v>
      </c>
      <c r="K101" s="30">
        <f t="shared" si="39"/>
        <v>250</v>
      </c>
      <c r="L101" s="30">
        <f t="shared" si="39"/>
        <v>250</v>
      </c>
      <c r="N101" s="60"/>
      <c r="O101" s="60"/>
      <c r="P101" s="60"/>
      <c r="Q101" s="60"/>
      <c r="R101" s="57"/>
    </row>
    <row r="102" spans="1:18" s="31" customFormat="1" ht="15" customHeight="1" x14ac:dyDescent="0.25">
      <c r="A102" s="174"/>
      <c r="B102" s="178"/>
      <c r="C102" s="178"/>
      <c r="D102" s="144" t="s">
        <v>4</v>
      </c>
      <c r="E102" s="30"/>
      <c r="F102" s="30"/>
      <c r="G102" s="30"/>
      <c r="H102" s="30"/>
      <c r="I102" s="30"/>
      <c r="J102" s="30"/>
      <c r="K102" s="30"/>
      <c r="L102" s="30"/>
      <c r="N102" s="60"/>
      <c r="O102" s="60"/>
      <c r="P102" s="60"/>
      <c r="Q102" s="60"/>
      <c r="R102" s="57"/>
    </row>
    <row r="103" spans="1:18" s="31" customFormat="1" ht="15" customHeight="1" x14ac:dyDescent="0.35">
      <c r="A103" s="174"/>
      <c r="B103" s="178"/>
      <c r="C103" s="178"/>
      <c r="D103" s="144" t="s">
        <v>5</v>
      </c>
      <c r="E103" s="30"/>
      <c r="F103" s="30"/>
      <c r="G103" s="30"/>
      <c r="H103" s="30"/>
      <c r="I103" s="30"/>
      <c r="J103" s="30"/>
      <c r="K103" s="30"/>
      <c r="L103" s="30"/>
      <c r="M103" s="146"/>
      <c r="N103" s="147"/>
      <c r="O103" s="111"/>
      <c r="P103" s="60"/>
      <c r="Q103" s="60"/>
      <c r="R103" s="57"/>
    </row>
    <row r="104" spans="1:18" s="31" customFormat="1" ht="15" customHeight="1" x14ac:dyDescent="0.25">
      <c r="A104" s="174"/>
      <c r="B104" s="178"/>
      <c r="C104" s="178"/>
      <c r="D104" s="144" t="s">
        <v>6</v>
      </c>
      <c r="E104" s="30"/>
      <c r="F104" s="30"/>
      <c r="G104" s="30"/>
      <c r="H104" s="30"/>
      <c r="I104" s="30"/>
      <c r="J104" s="30"/>
      <c r="K104" s="30"/>
      <c r="L104" s="30"/>
      <c r="N104" s="60"/>
      <c r="O104" s="60"/>
      <c r="P104" s="60"/>
      <c r="Q104" s="60"/>
      <c r="R104" s="57"/>
    </row>
    <row r="105" spans="1:18" s="31" customFormat="1" ht="15" customHeight="1" x14ac:dyDescent="0.25">
      <c r="A105" s="174"/>
      <c r="B105" s="178"/>
      <c r="C105" s="178"/>
      <c r="D105" s="144" t="s">
        <v>51</v>
      </c>
      <c r="E105" s="30"/>
      <c r="F105" s="30"/>
      <c r="G105" s="30"/>
      <c r="H105" s="30"/>
      <c r="I105" s="30"/>
      <c r="J105" s="30"/>
      <c r="K105" s="30"/>
      <c r="L105" s="30"/>
      <c r="N105" s="60"/>
      <c r="O105" s="60"/>
      <c r="P105" s="60"/>
      <c r="Q105" s="60"/>
      <c r="R105" s="57"/>
    </row>
    <row r="106" spans="1:18" s="31" customFormat="1" ht="15" customHeight="1" x14ac:dyDescent="0.25">
      <c r="A106" s="174"/>
      <c r="B106" s="178"/>
      <c r="C106" s="178"/>
      <c r="D106" s="144" t="s">
        <v>50</v>
      </c>
      <c r="E106" s="30"/>
      <c r="F106" s="30"/>
      <c r="G106" s="30"/>
      <c r="H106" s="30"/>
      <c r="I106" s="30"/>
      <c r="J106" s="30"/>
      <c r="K106" s="30"/>
      <c r="L106" s="30"/>
      <c r="N106" s="60"/>
      <c r="O106" s="60"/>
      <c r="P106" s="60"/>
      <c r="Q106" s="60"/>
      <c r="R106" s="57"/>
    </row>
    <row r="107" spans="1:18" s="31" customFormat="1" ht="15" customHeight="1" x14ac:dyDescent="0.25">
      <c r="A107" s="174"/>
      <c r="B107" s="179"/>
      <c r="C107" s="179"/>
      <c r="D107" s="144" t="s">
        <v>7</v>
      </c>
      <c r="E107" s="30">
        <f>SUM(F107:L107)</f>
        <v>1000</v>
      </c>
      <c r="F107" s="30"/>
      <c r="G107" s="30"/>
      <c r="H107" s="30"/>
      <c r="I107" s="30">
        <v>250</v>
      </c>
      <c r="J107" s="30">
        <v>250</v>
      </c>
      <c r="K107" s="30">
        <v>250</v>
      </c>
      <c r="L107" s="30">
        <v>250</v>
      </c>
      <c r="N107" s="60"/>
      <c r="O107" s="60"/>
      <c r="P107" s="60"/>
      <c r="Q107" s="60"/>
      <c r="R107" s="57"/>
    </row>
    <row r="108" spans="1:18" s="31" customFormat="1" ht="15" customHeight="1" x14ac:dyDescent="0.25">
      <c r="A108" s="175" t="s">
        <v>96</v>
      </c>
      <c r="B108" s="175"/>
      <c r="C108" s="175"/>
      <c r="D108" s="148" t="s">
        <v>3</v>
      </c>
      <c r="E108" s="29">
        <f t="shared" si="22"/>
        <v>2896750.3230111999</v>
      </c>
      <c r="F108" s="29">
        <f t="shared" ref="F108:H108" si="40">SUM(F109:F114)</f>
        <v>235609.30295000001</v>
      </c>
      <c r="G108" s="29">
        <f t="shared" si="40"/>
        <v>163868.21456999998</v>
      </c>
      <c r="H108" s="29">
        <f t="shared" si="40"/>
        <v>211196.79338999998</v>
      </c>
      <c r="I108" s="29">
        <f>SUM(I109:I114)</f>
        <v>407966.25335000001</v>
      </c>
      <c r="J108" s="29">
        <f t="shared" ref="J108:L108" si="41">SUM(J109:J114)</f>
        <v>292239.52788000001</v>
      </c>
      <c r="K108" s="29">
        <f t="shared" si="41"/>
        <v>280357.8062012</v>
      </c>
      <c r="L108" s="29">
        <f t="shared" si="41"/>
        <v>1305512.4246700001</v>
      </c>
      <c r="N108" s="60"/>
      <c r="O108" s="60"/>
      <c r="P108" s="60"/>
      <c r="Q108" s="60"/>
      <c r="R108" s="57"/>
    </row>
    <row r="109" spans="1:18" s="31" customFormat="1" ht="15" customHeight="1" x14ac:dyDescent="0.25">
      <c r="A109" s="175"/>
      <c r="B109" s="175"/>
      <c r="C109" s="175"/>
      <c r="D109" s="148" t="s">
        <v>4</v>
      </c>
      <c r="E109" s="30">
        <f t="shared" si="22"/>
        <v>0</v>
      </c>
      <c r="F109" s="30">
        <f>F95+F88+F60+F53+F31+F24+F10</f>
        <v>0</v>
      </c>
      <c r="G109" s="30">
        <f t="shared" ref="G109:L109" si="42">G95+G88+G60+G53+G31+G24+G10</f>
        <v>0</v>
      </c>
      <c r="H109" s="30">
        <f t="shared" si="42"/>
        <v>0</v>
      </c>
      <c r="I109" s="30">
        <f t="shared" si="42"/>
        <v>0</v>
      </c>
      <c r="J109" s="30">
        <f t="shared" si="42"/>
        <v>0</v>
      </c>
      <c r="K109" s="30">
        <f t="shared" si="42"/>
        <v>0</v>
      </c>
      <c r="L109" s="30">
        <f t="shared" si="42"/>
        <v>0</v>
      </c>
      <c r="N109" s="60"/>
      <c r="O109" s="60"/>
      <c r="P109" s="60"/>
      <c r="Q109" s="60"/>
      <c r="R109" s="57"/>
    </row>
    <row r="110" spans="1:18" s="31" customFormat="1" x14ac:dyDescent="0.25">
      <c r="A110" s="175"/>
      <c r="B110" s="175"/>
      <c r="C110" s="175"/>
      <c r="D110" s="148" t="s">
        <v>5</v>
      </c>
      <c r="E110" s="30">
        <f t="shared" si="22"/>
        <v>3372</v>
      </c>
      <c r="F110" s="30">
        <f t="shared" ref="F110:L114" si="43">F96+F89+F61+F54+F32+F25+F11</f>
        <v>340</v>
      </c>
      <c r="G110" s="30">
        <f t="shared" si="43"/>
        <v>0</v>
      </c>
      <c r="H110" s="30">
        <f t="shared" si="43"/>
        <v>938.4</v>
      </c>
      <c r="I110" s="30">
        <f t="shared" si="43"/>
        <v>875</v>
      </c>
      <c r="J110" s="30">
        <f t="shared" si="43"/>
        <v>875</v>
      </c>
      <c r="K110" s="30">
        <f t="shared" si="43"/>
        <v>343.6</v>
      </c>
      <c r="L110" s="30">
        <f t="shared" si="43"/>
        <v>0</v>
      </c>
      <c r="N110" s="60"/>
      <c r="O110" s="60"/>
      <c r="P110" s="60"/>
      <c r="Q110" s="60"/>
      <c r="R110" s="57"/>
    </row>
    <row r="111" spans="1:18" s="31" customFormat="1" x14ac:dyDescent="0.25">
      <c r="A111" s="175"/>
      <c r="B111" s="175"/>
      <c r="C111" s="175"/>
      <c r="D111" s="148" t="s">
        <v>6</v>
      </c>
      <c r="E111" s="152">
        <f t="shared" si="22"/>
        <v>1276661.3281399999</v>
      </c>
      <c r="F111" s="30">
        <f t="shared" si="43"/>
        <v>235269.30295000001</v>
      </c>
      <c r="G111" s="30">
        <f t="shared" si="43"/>
        <v>163868.21456999998</v>
      </c>
      <c r="H111" s="30">
        <f t="shared" si="43"/>
        <v>210258.39338999998</v>
      </c>
      <c r="I111" s="30">
        <f t="shared" si="43"/>
        <v>135137.91329</v>
      </c>
      <c r="J111" s="30">
        <f t="shared" si="43"/>
        <v>84915.973119999995</v>
      </c>
      <c r="K111" s="30">
        <f t="shared" si="43"/>
        <v>45183.907119999996</v>
      </c>
      <c r="L111" s="30">
        <f t="shared" si="43"/>
        <v>402027.6237</v>
      </c>
      <c r="N111" s="60"/>
      <c r="O111" s="60"/>
      <c r="P111" s="60"/>
      <c r="Q111" s="60"/>
      <c r="R111" s="57"/>
    </row>
    <row r="112" spans="1:18" s="31" customFormat="1" ht="28.5" x14ac:dyDescent="0.25">
      <c r="A112" s="175"/>
      <c r="B112" s="175"/>
      <c r="C112" s="175"/>
      <c r="D112" s="159" t="s">
        <v>51</v>
      </c>
      <c r="E112" s="30">
        <f t="shared" si="22"/>
        <v>0</v>
      </c>
      <c r="F112" s="30">
        <f t="shared" si="43"/>
        <v>0</v>
      </c>
      <c r="G112" s="30">
        <f t="shared" si="43"/>
        <v>0</v>
      </c>
      <c r="H112" s="30">
        <f t="shared" si="43"/>
        <v>0</v>
      </c>
      <c r="I112" s="30">
        <f t="shared" si="43"/>
        <v>0</v>
      </c>
      <c r="J112" s="30">
        <f t="shared" si="43"/>
        <v>0</v>
      </c>
      <c r="K112" s="30">
        <f t="shared" si="43"/>
        <v>0</v>
      </c>
      <c r="L112" s="30">
        <f t="shared" si="43"/>
        <v>0</v>
      </c>
      <c r="N112" s="60"/>
      <c r="O112" s="60"/>
      <c r="P112" s="60"/>
      <c r="Q112" s="60"/>
      <c r="R112" s="57"/>
    </row>
    <row r="113" spans="1:22" s="31" customFormat="1" x14ac:dyDescent="0.25">
      <c r="A113" s="175"/>
      <c r="B113" s="175"/>
      <c r="C113" s="175"/>
      <c r="D113" s="159" t="s">
        <v>50</v>
      </c>
      <c r="E113" s="30">
        <f t="shared" si="22"/>
        <v>0</v>
      </c>
      <c r="F113" s="30">
        <f t="shared" si="43"/>
        <v>0</v>
      </c>
      <c r="G113" s="30">
        <f t="shared" si="43"/>
        <v>0</v>
      </c>
      <c r="H113" s="30">
        <f t="shared" si="43"/>
        <v>0</v>
      </c>
      <c r="I113" s="30">
        <f t="shared" si="43"/>
        <v>0</v>
      </c>
      <c r="J113" s="30">
        <f t="shared" si="43"/>
        <v>0</v>
      </c>
      <c r="K113" s="30">
        <f t="shared" si="43"/>
        <v>0</v>
      </c>
      <c r="L113" s="30">
        <f t="shared" si="43"/>
        <v>0</v>
      </c>
      <c r="N113" s="60"/>
      <c r="O113" s="60"/>
      <c r="P113" s="60"/>
      <c r="Q113" s="60"/>
      <c r="R113" s="57"/>
    </row>
    <row r="114" spans="1:22" s="31" customFormat="1" x14ac:dyDescent="0.25">
      <c r="A114" s="175"/>
      <c r="B114" s="175"/>
      <c r="C114" s="175"/>
      <c r="D114" s="148" t="s">
        <v>7</v>
      </c>
      <c r="E114" s="152">
        <f t="shared" si="22"/>
        <v>1616716.9948712001</v>
      </c>
      <c r="F114" s="30">
        <f t="shared" si="43"/>
        <v>0</v>
      </c>
      <c r="G114" s="30">
        <f t="shared" si="43"/>
        <v>0</v>
      </c>
      <c r="H114" s="30">
        <f t="shared" si="43"/>
        <v>0</v>
      </c>
      <c r="I114" s="30">
        <f>I15+I29+I36+I58+I65+I93+I100+I107</f>
        <v>271953.34006000002</v>
      </c>
      <c r="J114" s="30">
        <f t="shared" ref="J114:L114" si="44">J15+J29+J36+J58+J65+J93+J100+J107</f>
        <v>206448.55476000003</v>
      </c>
      <c r="K114" s="30">
        <f t="shared" si="44"/>
        <v>234830.29908120004</v>
      </c>
      <c r="L114" s="30">
        <f t="shared" si="44"/>
        <v>903484.80096999998</v>
      </c>
      <c r="N114" s="60"/>
      <c r="O114" s="60"/>
      <c r="P114" s="60"/>
      <c r="Q114" s="60"/>
      <c r="R114" s="57"/>
    </row>
    <row r="115" spans="1:22" s="42" customFormat="1" ht="23.25" customHeight="1" x14ac:dyDescent="0.25">
      <c r="A115" s="176" t="s">
        <v>151</v>
      </c>
      <c r="B115" s="176"/>
      <c r="C115" s="176"/>
      <c r="D115" s="176"/>
      <c r="E115" s="176"/>
      <c r="F115" s="176"/>
      <c r="G115" s="176"/>
      <c r="H115" s="176"/>
      <c r="I115" s="176"/>
      <c r="J115" s="176"/>
      <c r="K115" s="176"/>
      <c r="L115" s="176"/>
      <c r="M115" s="31"/>
      <c r="N115" s="60"/>
      <c r="O115" s="60"/>
      <c r="P115" s="60"/>
      <c r="Q115" s="60"/>
      <c r="R115" s="57"/>
      <c r="S115" s="31"/>
      <c r="T115" s="31"/>
      <c r="U115" s="31"/>
      <c r="V115" s="31"/>
    </row>
    <row r="116" spans="1:22" ht="15" customHeight="1" x14ac:dyDescent="0.25">
      <c r="A116" s="172" t="s">
        <v>139</v>
      </c>
      <c r="B116" s="173" t="s">
        <v>236</v>
      </c>
      <c r="C116" s="180" t="s">
        <v>1</v>
      </c>
      <c r="D116" s="148" t="s">
        <v>3</v>
      </c>
      <c r="E116" s="29">
        <f t="shared" ref="E116:E178" si="45">SUM(F116:L116)</f>
        <v>110751.79659</v>
      </c>
      <c r="F116" s="29">
        <f t="shared" ref="F116:H116" si="46">SUM(F117:F122)</f>
        <v>1642.14624</v>
      </c>
      <c r="G116" s="29">
        <f t="shared" si="46"/>
        <v>1339.4343899999999</v>
      </c>
      <c r="H116" s="29">
        <f t="shared" si="46"/>
        <v>5000</v>
      </c>
      <c r="I116" s="29">
        <f>SUM(I117:I122)</f>
        <v>10555</v>
      </c>
      <c r="J116" s="29">
        <f t="shared" ref="J116:L116" si="47">SUM(J117:J122)</f>
        <v>10787.814999999999</v>
      </c>
      <c r="K116" s="29">
        <f t="shared" si="47"/>
        <v>11006.44945</v>
      </c>
      <c r="L116" s="29">
        <f t="shared" si="47"/>
        <v>70420.951509999999</v>
      </c>
    </row>
    <row r="117" spans="1:22" x14ac:dyDescent="0.25">
      <c r="A117" s="172"/>
      <c r="B117" s="173"/>
      <c r="C117" s="180"/>
      <c r="D117" s="144" t="s">
        <v>4</v>
      </c>
      <c r="E117" s="30">
        <f t="shared" si="45"/>
        <v>0</v>
      </c>
      <c r="F117" s="30">
        <v>0</v>
      </c>
      <c r="G117" s="30">
        <v>0</v>
      </c>
      <c r="H117" s="30">
        <v>0</v>
      </c>
      <c r="I117" s="29">
        <v>0</v>
      </c>
      <c r="J117" s="29">
        <v>0</v>
      </c>
      <c r="K117" s="29">
        <v>0</v>
      </c>
      <c r="L117" s="29">
        <v>0</v>
      </c>
    </row>
    <row r="118" spans="1:22" x14ac:dyDescent="0.25">
      <c r="A118" s="172"/>
      <c r="B118" s="173"/>
      <c r="C118" s="180"/>
      <c r="D118" s="144" t="s">
        <v>5</v>
      </c>
      <c r="E118" s="30">
        <f t="shared" si="45"/>
        <v>0</v>
      </c>
      <c r="F118" s="30">
        <v>0</v>
      </c>
      <c r="G118" s="30">
        <v>0</v>
      </c>
      <c r="H118" s="30">
        <v>0</v>
      </c>
      <c r="I118" s="160">
        <v>0</v>
      </c>
      <c r="J118" s="29">
        <v>0</v>
      </c>
      <c r="K118" s="29">
        <v>0</v>
      </c>
      <c r="L118" s="29">
        <v>0</v>
      </c>
    </row>
    <row r="119" spans="1:22" x14ac:dyDescent="0.25">
      <c r="A119" s="172"/>
      <c r="B119" s="173"/>
      <c r="C119" s="180"/>
      <c r="D119" s="144" t="s">
        <v>6</v>
      </c>
      <c r="E119" s="30">
        <f t="shared" si="45"/>
        <v>40981.580629999997</v>
      </c>
      <c r="F119" s="150">
        <v>1642.14624</v>
      </c>
      <c r="G119" s="30">
        <v>1339.4343899999999</v>
      </c>
      <c r="H119" s="153">
        <v>5000</v>
      </c>
      <c r="I119" s="161">
        <v>5000</v>
      </c>
      <c r="J119" s="154">
        <v>3500</v>
      </c>
      <c r="K119" s="30">
        <v>3500</v>
      </c>
      <c r="L119" s="30">
        <f>K119*6</f>
        <v>21000</v>
      </c>
    </row>
    <row r="120" spans="1:22" ht="30" x14ac:dyDescent="0.25">
      <c r="A120" s="172"/>
      <c r="B120" s="173"/>
      <c r="C120" s="180"/>
      <c r="D120" s="38" t="s">
        <v>51</v>
      </c>
      <c r="E120" s="30">
        <f t="shared" si="45"/>
        <v>0</v>
      </c>
      <c r="F120" s="30">
        <v>0</v>
      </c>
      <c r="G120" s="30">
        <v>0</v>
      </c>
      <c r="H120" s="30">
        <v>0</v>
      </c>
      <c r="I120" s="157">
        <v>0</v>
      </c>
      <c r="J120" s="29">
        <v>0</v>
      </c>
      <c r="K120" s="29">
        <v>0</v>
      </c>
      <c r="L120" s="29">
        <v>0</v>
      </c>
    </row>
    <row r="121" spans="1:22" x14ac:dyDescent="0.25">
      <c r="A121" s="172"/>
      <c r="B121" s="173"/>
      <c r="C121" s="180"/>
      <c r="D121" s="38" t="s">
        <v>50</v>
      </c>
      <c r="E121" s="30">
        <f t="shared" si="45"/>
        <v>0</v>
      </c>
      <c r="F121" s="30">
        <v>0</v>
      </c>
      <c r="G121" s="30">
        <v>0</v>
      </c>
      <c r="H121" s="30">
        <v>0</v>
      </c>
      <c r="I121" s="29">
        <v>0</v>
      </c>
      <c r="J121" s="29">
        <v>0</v>
      </c>
      <c r="K121" s="29">
        <v>0</v>
      </c>
      <c r="L121" s="29">
        <v>0</v>
      </c>
    </row>
    <row r="122" spans="1:22" x14ac:dyDescent="0.25">
      <c r="A122" s="172"/>
      <c r="B122" s="173"/>
      <c r="C122" s="180"/>
      <c r="D122" s="144" t="s">
        <v>7</v>
      </c>
      <c r="E122" s="30">
        <f t="shared" si="45"/>
        <v>69770.215960000001</v>
      </c>
      <c r="F122" s="30">
        <v>0</v>
      </c>
      <c r="G122" s="30">
        <v>0</v>
      </c>
      <c r="H122" s="30">
        <v>0</v>
      </c>
      <c r="I122" s="30">
        <v>5555</v>
      </c>
      <c r="J122" s="149">
        <v>7287.8149999999996</v>
      </c>
      <c r="K122" s="149">
        <v>7506.4494500000001</v>
      </c>
      <c r="L122" s="30">
        <v>49420.951509999999</v>
      </c>
    </row>
    <row r="123" spans="1:22" x14ac:dyDescent="0.25">
      <c r="A123" s="172" t="s">
        <v>140</v>
      </c>
      <c r="B123" s="173" t="s">
        <v>237</v>
      </c>
      <c r="C123" s="189" t="s">
        <v>133</v>
      </c>
      <c r="D123" s="148" t="s">
        <v>3</v>
      </c>
      <c r="E123" s="30">
        <f t="shared" si="45"/>
        <v>19803.167379999999</v>
      </c>
      <c r="F123" s="29">
        <f t="shared" ref="F123:H123" si="48">SUM(F124:F129)</f>
        <v>584.25</v>
      </c>
      <c r="G123" s="29">
        <f t="shared" si="48"/>
        <v>436.10399999999998</v>
      </c>
      <c r="H123" s="29">
        <f t="shared" si="48"/>
        <v>953.09999999999991</v>
      </c>
      <c r="I123" s="29">
        <f>SUM(I124:I129)</f>
        <v>2141.75</v>
      </c>
      <c r="J123" s="29">
        <f t="shared" ref="J123:L123" si="49">SUM(J124:J129)</f>
        <v>3197.875</v>
      </c>
      <c r="K123" s="29">
        <f t="shared" si="49"/>
        <v>4754.125</v>
      </c>
      <c r="L123" s="29">
        <f t="shared" si="49"/>
        <v>7735.9633800000001</v>
      </c>
    </row>
    <row r="124" spans="1:22" x14ac:dyDescent="0.25">
      <c r="A124" s="172"/>
      <c r="B124" s="173"/>
      <c r="C124" s="190"/>
      <c r="D124" s="144" t="s">
        <v>4</v>
      </c>
      <c r="E124" s="30">
        <f t="shared" si="45"/>
        <v>0</v>
      </c>
      <c r="F124" s="30">
        <f>F131+F138</f>
        <v>0</v>
      </c>
      <c r="G124" s="30">
        <f t="shared" ref="G124:L124" si="50">G131+G138</f>
        <v>0</v>
      </c>
      <c r="H124" s="30">
        <f t="shared" si="50"/>
        <v>0</v>
      </c>
      <c r="I124" s="30">
        <f t="shared" si="50"/>
        <v>0</v>
      </c>
      <c r="J124" s="30">
        <f t="shared" si="50"/>
        <v>0</v>
      </c>
      <c r="K124" s="30">
        <f t="shared" si="50"/>
        <v>0</v>
      </c>
      <c r="L124" s="30">
        <f t="shared" si="50"/>
        <v>0</v>
      </c>
    </row>
    <row r="125" spans="1:22" x14ac:dyDescent="0.25">
      <c r="A125" s="172"/>
      <c r="B125" s="173"/>
      <c r="C125" s="190"/>
      <c r="D125" s="144" t="s">
        <v>5</v>
      </c>
      <c r="E125" s="30">
        <f t="shared" si="45"/>
        <v>8872.1</v>
      </c>
      <c r="F125" s="30">
        <f t="shared" ref="F125:L129" si="51">F132+F139</f>
        <v>467.4</v>
      </c>
      <c r="G125" s="30">
        <f t="shared" si="51"/>
        <v>0</v>
      </c>
      <c r="H125" s="30">
        <f t="shared" si="51"/>
        <v>329.7</v>
      </c>
      <c r="I125" s="30">
        <f t="shared" si="51"/>
        <v>1713.4</v>
      </c>
      <c r="J125" s="30">
        <f t="shared" si="51"/>
        <v>2558.3000000000002</v>
      </c>
      <c r="K125" s="30">
        <f t="shared" si="51"/>
        <v>3803.3</v>
      </c>
      <c r="L125" s="30">
        <f t="shared" si="51"/>
        <v>0</v>
      </c>
    </row>
    <row r="126" spans="1:22" x14ac:dyDescent="0.25">
      <c r="A126" s="172"/>
      <c r="B126" s="173"/>
      <c r="C126" s="190"/>
      <c r="D126" s="144" t="s">
        <v>6</v>
      </c>
      <c r="E126" s="30">
        <f t="shared" si="45"/>
        <v>3195.1039999999994</v>
      </c>
      <c r="F126" s="30">
        <f t="shared" si="51"/>
        <v>116.85</v>
      </c>
      <c r="G126" s="30">
        <f t="shared" si="51"/>
        <v>436.10399999999998</v>
      </c>
      <c r="H126" s="30">
        <f t="shared" si="51"/>
        <v>623.4</v>
      </c>
      <c r="I126" s="30">
        <f t="shared" si="51"/>
        <v>428.35</v>
      </c>
      <c r="J126" s="30">
        <f t="shared" si="51"/>
        <v>639.57500000000005</v>
      </c>
      <c r="K126" s="30">
        <f t="shared" si="51"/>
        <v>950.82500000000005</v>
      </c>
      <c r="L126" s="30">
        <f t="shared" si="51"/>
        <v>0</v>
      </c>
    </row>
    <row r="127" spans="1:22" ht="30" x14ac:dyDescent="0.25">
      <c r="A127" s="172"/>
      <c r="B127" s="173"/>
      <c r="C127" s="190"/>
      <c r="D127" s="38" t="s">
        <v>51</v>
      </c>
      <c r="E127" s="30">
        <f t="shared" si="45"/>
        <v>0</v>
      </c>
      <c r="F127" s="30">
        <f t="shared" si="51"/>
        <v>0</v>
      </c>
      <c r="G127" s="30">
        <f t="shared" si="51"/>
        <v>0</v>
      </c>
      <c r="H127" s="30">
        <f t="shared" si="51"/>
        <v>0</v>
      </c>
      <c r="I127" s="30">
        <f t="shared" si="51"/>
        <v>0</v>
      </c>
      <c r="J127" s="30">
        <f t="shared" si="51"/>
        <v>0</v>
      </c>
      <c r="K127" s="30">
        <f t="shared" si="51"/>
        <v>0</v>
      </c>
      <c r="L127" s="30">
        <f t="shared" si="51"/>
        <v>0</v>
      </c>
    </row>
    <row r="128" spans="1:22" x14ac:dyDescent="0.25">
      <c r="A128" s="172"/>
      <c r="B128" s="173"/>
      <c r="C128" s="190"/>
      <c r="D128" s="38" t="s">
        <v>50</v>
      </c>
      <c r="E128" s="30">
        <f t="shared" si="45"/>
        <v>0</v>
      </c>
      <c r="F128" s="30">
        <f t="shared" si="51"/>
        <v>0</v>
      </c>
      <c r="G128" s="30">
        <f t="shared" si="51"/>
        <v>0</v>
      </c>
      <c r="H128" s="30">
        <f t="shared" si="51"/>
        <v>0</v>
      </c>
      <c r="I128" s="30">
        <f t="shared" si="51"/>
        <v>0</v>
      </c>
      <c r="J128" s="30">
        <f t="shared" si="51"/>
        <v>0</v>
      </c>
      <c r="K128" s="30">
        <f t="shared" si="51"/>
        <v>0</v>
      </c>
      <c r="L128" s="30">
        <f t="shared" si="51"/>
        <v>0</v>
      </c>
    </row>
    <row r="129" spans="1:12" x14ac:dyDescent="0.25">
      <c r="A129" s="172"/>
      <c r="B129" s="173"/>
      <c r="C129" s="191"/>
      <c r="D129" s="144" t="s">
        <v>7</v>
      </c>
      <c r="E129" s="30">
        <f t="shared" si="45"/>
        <v>7735.9633800000001</v>
      </c>
      <c r="F129" s="30">
        <f t="shared" si="51"/>
        <v>0</v>
      </c>
      <c r="G129" s="30">
        <f t="shared" si="51"/>
        <v>0</v>
      </c>
      <c r="H129" s="30">
        <f t="shared" si="51"/>
        <v>0</v>
      </c>
      <c r="I129" s="30">
        <f t="shared" si="51"/>
        <v>0</v>
      </c>
      <c r="J129" s="30">
        <f t="shared" si="51"/>
        <v>0</v>
      </c>
      <c r="K129" s="30">
        <f t="shared" si="51"/>
        <v>0</v>
      </c>
      <c r="L129" s="30">
        <f t="shared" si="51"/>
        <v>7735.9633800000001</v>
      </c>
    </row>
    <row r="130" spans="1:12" ht="15" customHeight="1" x14ac:dyDescent="0.25">
      <c r="A130" s="172"/>
      <c r="B130" s="173"/>
      <c r="C130" s="180" t="s">
        <v>1</v>
      </c>
      <c r="D130" s="148" t="s">
        <v>3</v>
      </c>
      <c r="E130" s="29">
        <f t="shared" si="45"/>
        <v>19703.292379999999</v>
      </c>
      <c r="F130" s="29">
        <f t="shared" ref="F130:H130" si="52">SUM(F131:F136)</f>
        <v>484.375</v>
      </c>
      <c r="G130" s="29">
        <f t="shared" si="52"/>
        <v>436.10399999999998</v>
      </c>
      <c r="H130" s="29">
        <f t="shared" si="52"/>
        <v>953.09999999999991</v>
      </c>
      <c r="I130" s="29">
        <f>SUM(I131:I136)</f>
        <v>2141.75</v>
      </c>
      <c r="J130" s="29">
        <f t="shared" ref="J130:L130" si="53">SUM(J131:J136)</f>
        <v>3197.875</v>
      </c>
      <c r="K130" s="29">
        <f t="shared" si="53"/>
        <v>4754.125</v>
      </c>
      <c r="L130" s="29">
        <f t="shared" si="53"/>
        <v>7735.9633800000001</v>
      </c>
    </row>
    <row r="131" spans="1:12" x14ac:dyDescent="0.25">
      <c r="A131" s="172"/>
      <c r="B131" s="173"/>
      <c r="C131" s="180"/>
      <c r="D131" s="144" t="s">
        <v>4</v>
      </c>
      <c r="E131" s="30">
        <f t="shared" si="45"/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</row>
    <row r="132" spans="1:12" x14ac:dyDescent="0.25">
      <c r="A132" s="172"/>
      <c r="B132" s="173"/>
      <c r="C132" s="180"/>
      <c r="D132" s="144" t="s">
        <v>5</v>
      </c>
      <c r="E132" s="30">
        <f t="shared" si="45"/>
        <v>8792.2000000000007</v>
      </c>
      <c r="F132" s="150">
        <v>387.5</v>
      </c>
      <c r="G132" s="30">
        <v>0</v>
      </c>
      <c r="H132" s="30">
        <v>329.7</v>
      </c>
      <c r="I132" s="30">
        <v>1713.4</v>
      </c>
      <c r="J132" s="30">
        <v>2558.3000000000002</v>
      </c>
      <c r="K132" s="30">
        <v>3803.3</v>
      </c>
      <c r="L132" s="30"/>
    </row>
    <row r="133" spans="1:12" x14ac:dyDescent="0.25">
      <c r="A133" s="172"/>
      <c r="B133" s="173"/>
      <c r="C133" s="180"/>
      <c r="D133" s="144" t="s">
        <v>6</v>
      </c>
      <c r="E133" s="30">
        <f t="shared" si="45"/>
        <v>3175.1289999999999</v>
      </c>
      <c r="F133" s="150">
        <v>96.875</v>
      </c>
      <c r="G133" s="30">
        <v>436.10399999999998</v>
      </c>
      <c r="H133" s="30">
        <v>623.4</v>
      </c>
      <c r="I133" s="30">
        <v>428.35</v>
      </c>
      <c r="J133" s="30">
        <v>639.57500000000005</v>
      </c>
      <c r="K133" s="30">
        <v>950.82500000000005</v>
      </c>
      <c r="L133" s="30"/>
    </row>
    <row r="134" spans="1:12" ht="30" x14ac:dyDescent="0.25">
      <c r="A134" s="172"/>
      <c r="B134" s="173"/>
      <c r="C134" s="180"/>
      <c r="D134" s="38" t="s">
        <v>51</v>
      </c>
      <c r="E134" s="30">
        <f t="shared" si="45"/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</row>
    <row r="135" spans="1:12" x14ac:dyDescent="0.25">
      <c r="A135" s="172"/>
      <c r="B135" s="173"/>
      <c r="C135" s="180"/>
      <c r="D135" s="38" t="s">
        <v>50</v>
      </c>
      <c r="E135" s="30">
        <f t="shared" si="45"/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</row>
    <row r="136" spans="1:12" x14ac:dyDescent="0.25">
      <c r="A136" s="172"/>
      <c r="B136" s="173"/>
      <c r="C136" s="180"/>
      <c r="D136" s="144" t="s">
        <v>7</v>
      </c>
      <c r="E136" s="30">
        <f t="shared" si="45"/>
        <v>7735.9633800000001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7735.9633800000001</v>
      </c>
    </row>
    <row r="137" spans="1:12" x14ac:dyDescent="0.25">
      <c r="A137" s="172"/>
      <c r="B137" s="173"/>
      <c r="C137" s="180" t="s">
        <v>97</v>
      </c>
      <c r="D137" s="148" t="s">
        <v>3</v>
      </c>
      <c r="E137" s="29">
        <f t="shared" si="45"/>
        <v>99.875</v>
      </c>
      <c r="F137" s="29">
        <f t="shared" ref="F137:H137" si="54">SUM(F138:F143)</f>
        <v>99.875</v>
      </c>
      <c r="G137" s="29">
        <f t="shared" si="54"/>
        <v>0</v>
      </c>
      <c r="H137" s="29">
        <f t="shared" si="54"/>
        <v>0</v>
      </c>
      <c r="I137" s="29">
        <f>SUM(I138:I143)</f>
        <v>0</v>
      </c>
      <c r="J137" s="29">
        <f t="shared" ref="J137:L137" si="55">SUM(J138:J143)</f>
        <v>0</v>
      </c>
      <c r="K137" s="29">
        <f t="shared" si="55"/>
        <v>0</v>
      </c>
      <c r="L137" s="29">
        <f t="shared" si="55"/>
        <v>0</v>
      </c>
    </row>
    <row r="138" spans="1:12" x14ac:dyDescent="0.25">
      <c r="A138" s="172"/>
      <c r="B138" s="173"/>
      <c r="C138" s="180"/>
      <c r="D138" s="144" t="s">
        <v>4</v>
      </c>
      <c r="E138" s="30">
        <f t="shared" si="45"/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</row>
    <row r="139" spans="1:12" x14ac:dyDescent="0.25">
      <c r="A139" s="172"/>
      <c r="B139" s="173"/>
      <c r="C139" s="180"/>
      <c r="D139" s="144" t="s">
        <v>5</v>
      </c>
      <c r="E139" s="30">
        <f t="shared" si="45"/>
        <v>79.900000000000006</v>
      </c>
      <c r="F139" s="150">
        <v>79.900000000000006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5">
      <c r="A140" s="172"/>
      <c r="B140" s="173"/>
      <c r="C140" s="180"/>
      <c r="D140" s="144" t="s">
        <v>6</v>
      </c>
      <c r="E140" s="30">
        <f t="shared" si="45"/>
        <v>19.975000000000001</v>
      </c>
      <c r="F140" s="150">
        <v>19.975000000000001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</row>
    <row r="141" spans="1:12" ht="30" x14ac:dyDescent="0.25">
      <c r="A141" s="172"/>
      <c r="B141" s="173"/>
      <c r="C141" s="180"/>
      <c r="D141" s="38" t="s">
        <v>51</v>
      </c>
      <c r="E141" s="30">
        <f t="shared" si="45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</row>
    <row r="142" spans="1:12" x14ac:dyDescent="0.25">
      <c r="A142" s="172"/>
      <c r="B142" s="173"/>
      <c r="C142" s="180"/>
      <c r="D142" s="38" t="s">
        <v>50</v>
      </c>
      <c r="E142" s="30">
        <f t="shared" si="45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5">
      <c r="A143" s="172"/>
      <c r="B143" s="173"/>
      <c r="C143" s="180"/>
      <c r="D143" s="144" t="s">
        <v>7</v>
      </c>
      <c r="E143" s="30">
        <f t="shared" si="45"/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</row>
    <row r="144" spans="1:12" x14ac:dyDescent="0.25">
      <c r="A144" s="172" t="s">
        <v>141</v>
      </c>
      <c r="B144" s="173" t="s">
        <v>238</v>
      </c>
      <c r="C144" s="180" t="s">
        <v>1</v>
      </c>
      <c r="D144" s="148" t="s">
        <v>3</v>
      </c>
      <c r="E144" s="29">
        <f t="shared" si="45"/>
        <v>762400.20218999998</v>
      </c>
      <c r="F144" s="29">
        <f t="shared" ref="F144:H144" si="56">SUM(F145:F150)</f>
        <v>52654.936719999998</v>
      </c>
      <c r="G144" s="29">
        <f t="shared" si="56"/>
        <v>62034.084110000003</v>
      </c>
      <c r="H144" s="29">
        <f t="shared" si="56"/>
        <v>58806.967940000002</v>
      </c>
      <c r="I144" s="29">
        <f>SUM(I145:I150)</f>
        <v>64866.489939999999</v>
      </c>
      <c r="J144" s="29">
        <f t="shared" ref="J144:L144" si="57">SUM(J145:J150)</f>
        <v>65019.374150000003</v>
      </c>
      <c r="K144" s="29">
        <f t="shared" si="57"/>
        <v>65162.946320000003</v>
      </c>
      <c r="L144" s="29">
        <f t="shared" si="57"/>
        <v>393855.40301000001</v>
      </c>
    </row>
    <row r="145" spans="1:12" x14ac:dyDescent="0.25">
      <c r="A145" s="172"/>
      <c r="B145" s="173"/>
      <c r="C145" s="180"/>
      <c r="D145" s="144" t="s">
        <v>4</v>
      </c>
      <c r="E145" s="30">
        <f t="shared" si="45"/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</row>
    <row r="146" spans="1:12" x14ac:dyDescent="0.25">
      <c r="A146" s="172"/>
      <c r="B146" s="173"/>
      <c r="C146" s="180"/>
      <c r="D146" s="144" t="s">
        <v>5</v>
      </c>
      <c r="E146" s="30">
        <f t="shared" si="45"/>
        <v>0</v>
      </c>
      <c r="F146" s="30">
        <v>0</v>
      </c>
      <c r="G146" s="30">
        <v>0</v>
      </c>
      <c r="H146" s="30">
        <v>0</v>
      </c>
      <c r="I146" s="162">
        <v>0</v>
      </c>
      <c r="J146" s="30">
        <v>0</v>
      </c>
      <c r="K146" s="30">
        <v>0</v>
      </c>
      <c r="L146" s="30">
        <v>0</v>
      </c>
    </row>
    <row r="147" spans="1:12" x14ac:dyDescent="0.25">
      <c r="A147" s="172"/>
      <c r="B147" s="173"/>
      <c r="C147" s="180"/>
      <c r="D147" s="144" t="s">
        <v>6</v>
      </c>
      <c r="E147" s="30">
        <f t="shared" si="45"/>
        <v>715598.70467000012</v>
      </c>
      <c r="F147" s="150">
        <v>52654.936719999998</v>
      </c>
      <c r="G147" s="30">
        <v>62034.084110000003</v>
      </c>
      <c r="H147" s="153">
        <v>58806.967940000002</v>
      </c>
      <c r="I147" s="155">
        <v>60233.6351</v>
      </c>
      <c r="J147" s="154">
        <v>60233.6351</v>
      </c>
      <c r="K147" s="30">
        <v>60233.6351</v>
      </c>
      <c r="L147" s="30">
        <v>361401.81060000003</v>
      </c>
    </row>
    <row r="148" spans="1:12" ht="30" x14ac:dyDescent="0.25">
      <c r="A148" s="172"/>
      <c r="B148" s="173"/>
      <c r="C148" s="180"/>
      <c r="D148" s="38" t="s">
        <v>51</v>
      </c>
      <c r="E148" s="30">
        <f t="shared" si="45"/>
        <v>0</v>
      </c>
      <c r="F148" s="30">
        <v>0</v>
      </c>
      <c r="G148" s="30">
        <v>0</v>
      </c>
      <c r="H148" s="30">
        <v>0</v>
      </c>
      <c r="I148" s="163">
        <v>0</v>
      </c>
      <c r="J148" s="30">
        <v>0</v>
      </c>
      <c r="K148" s="30">
        <v>0</v>
      </c>
      <c r="L148" s="30">
        <v>0</v>
      </c>
    </row>
    <row r="149" spans="1:12" x14ac:dyDescent="0.25">
      <c r="A149" s="172"/>
      <c r="B149" s="173"/>
      <c r="C149" s="180"/>
      <c r="D149" s="38" t="s">
        <v>50</v>
      </c>
      <c r="E149" s="30">
        <f t="shared" si="45"/>
        <v>0</v>
      </c>
      <c r="F149" s="30">
        <v>0</v>
      </c>
      <c r="G149" s="30">
        <v>0</v>
      </c>
      <c r="H149" s="30">
        <v>0</v>
      </c>
      <c r="I149" s="162">
        <v>0</v>
      </c>
      <c r="J149" s="30">
        <v>0</v>
      </c>
      <c r="K149" s="30">
        <v>0</v>
      </c>
      <c r="L149" s="30">
        <v>0</v>
      </c>
    </row>
    <row r="150" spans="1:12" x14ac:dyDescent="0.25">
      <c r="A150" s="172"/>
      <c r="B150" s="173"/>
      <c r="C150" s="180"/>
      <c r="D150" s="144" t="s">
        <v>7</v>
      </c>
      <c r="E150" s="30">
        <f t="shared" si="45"/>
        <v>46801.497520000004</v>
      </c>
      <c r="F150" s="30">
        <v>0</v>
      </c>
      <c r="G150" s="30">
        <v>0</v>
      </c>
      <c r="H150" s="153">
        <v>0</v>
      </c>
      <c r="I150" s="155">
        <v>4632.85484</v>
      </c>
      <c r="J150" s="154">
        <v>4785.7390500000001</v>
      </c>
      <c r="K150" s="30">
        <v>4929.3112199999996</v>
      </c>
      <c r="L150" s="30">
        <v>32453.592410000001</v>
      </c>
    </row>
    <row r="151" spans="1:12" x14ac:dyDescent="0.25">
      <c r="A151" s="172" t="s">
        <v>142</v>
      </c>
      <c r="B151" s="173" t="s">
        <v>189</v>
      </c>
      <c r="C151" s="180" t="s">
        <v>1</v>
      </c>
      <c r="D151" s="148" t="s">
        <v>3</v>
      </c>
      <c r="E151" s="29">
        <f t="shared" si="45"/>
        <v>2545.5940700000001</v>
      </c>
      <c r="F151" s="29">
        <f t="shared" ref="F151:H151" si="58">SUM(F152:F157)</f>
        <v>55</v>
      </c>
      <c r="G151" s="29">
        <f t="shared" si="58"/>
        <v>150</v>
      </c>
      <c r="H151" s="29">
        <f t="shared" si="58"/>
        <v>0</v>
      </c>
      <c r="I151" s="157">
        <f>SUM(I152:I157)</f>
        <v>300.64999999999998</v>
      </c>
      <c r="J151" s="29">
        <f t="shared" ref="J151:L151" si="59">SUM(J152:J157)</f>
        <v>235</v>
      </c>
      <c r="K151" s="29">
        <f t="shared" si="59"/>
        <v>238</v>
      </c>
      <c r="L151" s="29">
        <f t="shared" si="59"/>
        <v>1566.94407</v>
      </c>
    </row>
    <row r="152" spans="1:12" x14ac:dyDescent="0.25">
      <c r="A152" s="172"/>
      <c r="B152" s="173"/>
      <c r="C152" s="180"/>
      <c r="D152" s="144" t="s">
        <v>4</v>
      </c>
      <c r="E152" s="30">
        <f t="shared" si="45"/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</row>
    <row r="153" spans="1:12" x14ac:dyDescent="0.25">
      <c r="A153" s="172"/>
      <c r="B153" s="173"/>
      <c r="C153" s="180"/>
      <c r="D153" s="144" t="s">
        <v>5</v>
      </c>
      <c r="E153" s="30">
        <f t="shared" si="45"/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</row>
    <row r="154" spans="1:12" x14ac:dyDescent="0.25">
      <c r="A154" s="172"/>
      <c r="B154" s="173"/>
      <c r="C154" s="180"/>
      <c r="D154" s="144" t="s">
        <v>6</v>
      </c>
      <c r="E154" s="30">
        <f t="shared" si="45"/>
        <v>505.65</v>
      </c>
      <c r="F154" s="150">
        <v>55</v>
      </c>
      <c r="G154" s="30">
        <v>150</v>
      </c>
      <c r="H154" s="30">
        <v>0</v>
      </c>
      <c r="I154" s="30">
        <v>300.64999999999998</v>
      </c>
      <c r="J154" s="30">
        <v>0</v>
      </c>
      <c r="K154" s="30">
        <v>0</v>
      </c>
      <c r="L154" s="30">
        <v>0</v>
      </c>
    </row>
    <row r="155" spans="1:12" ht="30" x14ac:dyDescent="0.25">
      <c r="A155" s="172"/>
      <c r="B155" s="173"/>
      <c r="C155" s="180"/>
      <c r="D155" s="38" t="s">
        <v>51</v>
      </c>
      <c r="E155" s="30">
        <f t="shared" si="45"/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</row>
    <row r="156" spans="1:12" x14ac:dyDescent="0.25">
      <c r="A156" s="172"/>
      <c r="B156" s="173"/>
      <c r="C156" s="180"/>
      <c r="D156" s="38" t="s">
        <v>50</v>
      </c>
      <c r="E156" s="30">
        <f t="shared" si="45"/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</row>
    <row r="157" spans="1:12" x14ac:dyDescent="0.25">
      <c r="A157" s="172"/>
      <c r="B157" s="173"/>
      <c r="C157" s="180"/>
      <c r="D157" s="144" t="s">
        <v>7</v>
      </c>
      <c r="E157" s="30">
        <f t="shared" si="45"/>
        <v>2039.94407</v>
      </c>
      <c r="F157" s="30">
        <v>0</v>
      </c>
      <c r="G157" s="30">
        <v>0</v>
      </c>
      <c r="H157" s="30">
        <v>0</v>
      </c>
      <c r="I157" s="30">
        <v>0</v>
      </c>
      <c r="J157" s="30">
        <v>235</v>
      </c>
      <c r="K157" s="30">
        <v>238</v>
      </c>
      <c r="L157" s="30">
        <v>1566.94407</v>
      </c>
    </row>
    <row r="158" spans="1:12" x14ac:dyDescent="0.25">
      <c r="A158" s="172" t="s">
        <v>143</v>
      </c>
      <c r="B158" s="173" t="s">
        <v>188</v>
      </c>
      <c r="C158" s="189" t="s">
        <v>134</v>
      </c>
      <c r="D158" s="148" t="s">
        <v>3</v>
      </c>
      <c r="E158" s="30">
        <f t="shared" si="45"/>
        <v>94903.145149999997</v>
      </c>
      <c r="F158" s="29">
        <f t="shared" ref="F158:H158" si="60">SUM(F159:F164)</f>
        <v>155</v>
      </c>
      <c r="G158" s="29">
        <f t="shared" si="60"/>
        <v>13133.16115</v>
      </c>
      <c r="H158" s="29">
        <f t="shared" si="60"/>
        <v>690</v>
      </c>
      <c r="I158" s="29">
        <f>SUM(I159:I164)</f>
        <v>80924.983999999997</v>
      </c>
      <c r="J158" s="29">
        <f t="shared" ref="J158:L158" si="61">SUM(J159:J164)</f>
        <v>0</v>
      </c>
      <c r="K158" s="29">
        <f t="shared" si="61"/>
        <v>0</v>
      </c>
      <c r="L158" s="29">
        <f t="shared" si="61"/>
        <v>0</v>
      </c>
    </row>
    <row r="159" spans="1:12" x14ac:dyDescent="0.25">
      <c r="A159" s="172"/>
      <c r="B159" s="173"/>
      <c r="C159" s="190"/>
      <c r="D159" s="144" t="s">
        <v>4</v>
      </c>
      <c r="E159" s="30">
        <f t="shared" si="45"/>
        <v>0</v>
      </c>
      <c r="F159" s="30">
        <f>F166+F173</f>
        <v>0</v>
      </c>
      <c r="G159" s="30">
        <f t="shared" ref="G159:L159" si="62">G166+G173</f>
        <v>0</v>
      </c>
      <c r="H159" s="30">
        <f t="shared" si="62"/>
        <v>0</v>
      </c>
      <c r="I159" s="30">
        <f t="shared" si="62"/>
        <v>0</v>
      </c>
      <c r="J159" s="30">
        <f t="shared" si="62"/>
        <v>0</v>
      </c>
      <c r="K159" s="30">
        <f t="shared" si="62"/>
        <v>0</v>
      </c>
      <c r="L159" s="30">
        <f t="shared" si="62"/>
        <v>0</v>
      </c>
    </row>
    <row r="160" spans="1:12" x14ac:dyDescent="0.25">
      <c r="A160" s="172"/>
      <c r="B160" s="173"/>
      <c r="C160" s="190"/>
      <c r="D160" s="144" t="s">
        <v>5</v>
      </c>
      <c r="E160" s="30">
        <f t="shared" si="45"/>
        <v>0</v>
      </c>
      <c r="F160" s="30">
        <f t="shared" ref="F160:L164" si="63">F167+F174</f>
        <v>0</v>
      </c>
      <c r="G160" s="30">
        <f t="shared" si="63"/>
        <v>0</v>
      </c>
      <c r="H160" s="30">
        <f t="shared" si="63"/>
        <v>0</v>
      </c>
      <c r="I160" s="162">
        <f t="shared" si="63"/>
        <v>0</v>
      </c>
      <c r="J160" s="30">
        <f t="shared" si="63"/>
        <v>0</v>
      </c>
      <c r="K160" s="30">
        <f t="shared" si="63"/>
        <v>0</v>
      </c>
      <c r="L160" s="30">
        <f t="shared" si="63"/>
        <v>0</v>
      </c>
    </row>
    <row r="161" spans="1:12" x14ac:dyDescent="0.25">
      <c r="A161" s="172"/>
      <c r="B161" s="173"/>
      <c r="C161" s="190"/>
      <c r="D161" s="144" t="s">
        <v>6</v>
      </c>
      <c r="E161" s="30">
        <f t="shared" si="45"/>
        <v>15903.14515</v>
      </c>
      <c r="F161" s="30">
        <f t="shared" si="63"/>
        <v>155</v>
      </c>
      <c r="G161" s="30">
        <f t="shared" si="63"/>
        <v>13133.16115</v>
      </c>
      <c r="H161" s="153">
        <f t="shared" si="63"/>
        <v>690</v>
      </c>
      <c r="I161" s="155">
        <v>1924.9839999999999</v>
      </c>
      <c r="J161" s="154">
        <f t="shared" si="63"/>
        <v>0</v>
      </c>
      <c r="K161" s="30">
        <f t="shared" si="63"/>
        <v>0</v>
      </c>
      <c r="L161" s="30">
        <f t="shared" si="63"/>
        <v>0</v>
      </c>
    </row>
    <row r="162" spans="1:12" ht="30" x14ac:dyDescent="0.25">
      <c r="A162" s="172"/>
      <c r="B162" s="173"/>
      <c r="C162" s="190"/>
      <c r="D162" s="38" t="s">
        <v>51</v>
      </c>
      <c r="E162" s="30">
        <f t="shared" si="45"/>
        <v>0</v>
      </c>
      <c r="F162" s="30">
        <f t="shared" si="63"/>
        <v>0</v>
      </c>
      <c r="G162" s="30">
        <f t="shared" si="63"/>
        <v>0</v>
      </c>
      <c r="H162" s="30">
        <f t="shared" si="63"/>
        <v>0</v>
      </c>
      <c r="I162" s="163">
        <f t="shared" si="63"/>
        <v>0</v>
      </c>
      <c r="J162" s="30">
        <f t="shared" si="63"/>
        <v>0</v>
      </c>
      <c r="K162" s="30">
        <f t="shared" si="63"/>
        <v>0</v>
      </c>
      <c r="L162" s="30">
        <f t="shared" si="63"/>
        <v>0</v>
      </c>
    </row>
    <row r="163" spans="1:12" x14ac:dyDescent="0.25">
      <c r="A163" s="172"/>
      <c r="B163" s="173"/>
      <c r="C163" s="190"/>
      <c r="D163" s="38" t="s">
        <v>50</v>
      </c>
      <c r="E163" s="30">
        <f t="shared" si="45"/>
        <v>0</v>
      </c>
      <c r="F163" s="30">
        <f t="shared" si="63"/>
        <v>0</v>
      </c>
      <c r="G163" s="30">
        <f t="shared" si="63"/>
        <v>0</v>
      </c>
      <c r="H163" s="30">
        <f t="shared" si="63"/>
        <v>0</v>
      </c>
      <c r="I163" s="30">
        <f t="shared" si="63"/>
        <v>0</v>
      </c>
      <c r="J163" s="30">
        <f t="shared" si="63"/>
        <v>0</v>
      </c>
      <c r="K163" s="30">
        <f t="shared" si="63"/>
        <v>0</v>
      </c>
      <c r="L163" s="30">
        <f t="shared" si="63"/>
        <v>0</v>
      </c>
    </row>
    <row r="164" spans="1:12" x14ac:dyDescent="0.25">
      <c r="A164" s="172"/>
      <c r="B164" s="173"/>
      <c r="C164" s="191"/>
      <c r="D164" s="144" t="s">
        <v>7</v>
      </c>
      <c r="E164" s="30">
        <f t="shared" si="45"/>
        <v>79000</v>
      </c>
      <c r="F164" s="30">
        <f t="shared" si="63"/>
        <v>0</v>
      </c>
      <c r="G164" s="30">
        <f t="shared" si="63"/>
        <v>0</v>
      </c>
      <c r="H164" s="30">
        <f t="shared" si="63"/>
        <v>0</v>
      </c>
      <c r="I164" s="30">
        <f t="shared" si="63"/>
        <v>79000</v>
      </c>
      <c r="J164" s="30">
        <f t="shared" si="63"/>
        <v>0</v>
      </c>
      <c r="K164" s="30">
        <f t="shared" si="63"/>
        <v>0</v>
      </c>
      <c r="L164" s="30">
        <f t="shared" si="63"/>
        <v>0</v>
      </c>
    </row>
    <row r="165" spans="1:12" ht="15" customHeight="1" x14ac:dyDescent="0.25">
      <c r="A165" s="172"/>
      <c r="B165" s="173"/>
      <c r="C165" s="180" t="s">
        <v>1</v>
      </c>
      <c r="D165" s="148" t="s">
        <v>3</v>
      </c>
      <c r="E165" s="29">
        <f t="shared" si="45"/>
        <v>94903.145149999997</v>
      </c>
      <c r="F165" s="29">
        <f t="shared" ref="F165:H165" si="64">SUM(F166:F171)</f>
        <v>155</v>
      </c>
      <c r="G165" s="29">
        <f t="shared" si="64"/>
        <v>13133.16115</v>
      </c>
      <c r="H165" s="29">
        <f t="shared" si="64"/>
        <v>690</v>
      </c>
      <c r="I165" s="29">
        <f>SUM(I166:I171)</f>
        <v>80924.983999999997</v>
      </c>
      <c r="J165" s="29">
        <f t="shared" ref="J165:L165" si="65">SUM(J166:J171)</f>
        <v>0</v>
      </c>
      <c r="K165" s="29">
        <f t="shared" si="65"/>
        <v>0</v>
      </c>
      <c r="L165" s="29">
        <f t="shared" si="65"/>
        <v>0</v>
      </c>
    </row>
    <row r="166" spans="1:12" x14ac:dyDescent="0.25">
      <c r="A166" s="172"/>
      <c r="B166" s="173"/>
      <c r="C166" s="180"/>
      <c r="D166" s="144" t="s">
        <v>4</v>
      </c>
      <c r="E166" s="30">
        <f t="shared" si="45"/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</row>
    <row r="167" spans="1:12" x14ac:dyDescent="0.25">
      <c r="A167" s="172"/>
      <c r="B167" s="173"/>
      <c r="C167" s="180"/>
      <c r="D167" s="144" t="s">
        <v>5</v>
      </c>
      <c r="E167" s="30">
        <f t="shared" si="45"/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</row>
    <row r="168" spans="1:12" x14ac:dyDescent="0.25">
      <c r="A168" s="172"/>
      <c r="B168" s="173"/>
      <c r="C168" s="180"/>
      <c r="D168" s="144" t="s">
        <v>6</v>
      </c>
      <c r="E168" s="30">
        <f t="shared" si="45"/>
        <v>15903.14515</v>
      </c>
      <c r="F168" s="150">
        <v>155</v>
      </c>
      <c r="G168" s="30">
        <v>13133.16115</v>
      </c>
      <c r="H168" s="30">
        <v>690</v>
      </c>
      <c r="I168" s="30">
        <v>1924.9839999999999</v>
      </c>
      <c r="J168" s="30">
        <v>0</v>
      </c>
      <c r="K168" s="30">
        <v>0</v>
      </c>
      <c r="L168" s="30">
        <v>0</v>
      </c>
    </row>
    <row r="169" spans="1:12" ht="30" x14ac:dyDescent="0.25">
      <c r="A169" s="172"/>
      <c r="B169" s="173"/>
      <c r="C169" s="180"/>
      <c r="D169" s="38" t="s">
        <v>51</v>
      </c>
      <c r="E169" s="30">
        <f t="shared" si="45"/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</row>
    <row r="170" spans="1:12" x14ac:dyDescent="0.25">
      <c r="A170" s="172"/>
      <c r="B170" s="173"/>
      <c r="C170" s="180"/>
      <c r="D170" s="38" t="s">
        <v>50</v>
      </c>
      <c r="E170" s="30">
        <f t="shared" si="45"/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</row>
    <row r="171" spans="1:12" x14ac:dyDescent="0.25">
      <c r="A171" s="172"/>
      <c r="B171" s="173"/>
      <c r="C171" s="180"/>
      <c r="D171" s="144" t="s">
        <v>7</v>
      </c>
      <c r="E171" s="30">
        <f t="shared" si="45"/>
        <v>79000</v>
      </c>
      <c r="F171" s="30">
        <v>0</v>
      </c>
      <c r="G171" s="30">
        <v>0</v>
      </c>
      <c r="H171" s="30">
        <v>0</v>
      </c>
      <c r="I171" s="30">
        <v>79000</v>
      </c>
      <c r="J171" s="30">
        <v>0</v>
      </c>
      <c r="K171" s="30">
        <v>0</v>
      </c>
      <c r="L171" s="30">
        <v>0</v>
      </c>
    </row>
    <row r="172" spans="1:12" x14ac:dyDescent="0.25">
      <c r="A172" s="172"/>
      <c r="B172" s="173"/>
      <c r="C172" s="180" t="s">
        <v>94</v>
      </c>
      <c r="D172" s="148" t="s">
        <v>3</v>
      </c>
      <c r="E172" s="29">
        <f t="shared" si="45"/>
        <v>0</v>
      </c>
      <c r="F172" s="29">
        <f t="shared" ref="F172:H172" si="66">SUM(F173:F178)</f>
        <v>0</v>
      </c>
      <c r="G172" s="29">
        <f t="shared" si="66"/>
        <v>0</v>
      </c>
      <c r="H172" s="29">
        <f t="shared" si="66"/>
        <v>0</v>
      </c>
      <c r="I172" s="29">
        <f>SUM(I173:I178)</f>
        <v>0</v>
      </c>
      <c r="J172" s="29">
        <f t="shared" ref="J172:L172" si="67">SUM(J173:J178)</f>
        <v>0</v>
      </c>
      <c r="K172" s="29">
        <f t="shared" si="67"/>
        <v>0</v>
      </c>
      <c r="L172" s="29">
        <f t="shared" si="67"/>
        <v>0</v>
      </c>
    </row>
    <row r="173" spans="1:12" x14ac:dyDescent="0.25">
      <c r="A173" s="172"/>
      <c r="B173" s="173"/>
      <c r="C173" s="180"/>
      <c r="D173" s="144" t="s">
        <v>4</v>
      </c>
      <c r="E173" s="30">
        <f t="shared" si="45"/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</row>
    <row r="174" spans="1:12" x14ac:dyDescent="0.25">
      <c r="A174" s="172"/>
      <c r="B174" s="173"/>
      <c r="C174" s="180"/>
      <c r="D174" s="144" t="s">
        <v>5</v>
      </c>
      <c r="E174" s="30">
        <f t="shared" si="45"/>
        <v>0</v>
      </c>
      <c r="F174" s="30">
        <v>0</v>
      </c>
      <c r="G174" s="154">
        <v>0</v>
      </c>
      <c r="H174" s="154">
        <v>0</v>
      </c>
      <c r="I174" s="30">
        <v>0</v>
      </c>
      <c r="J174" s="30">
        <v>0</v>
      </c>
      <c r="K174" s="30">
        <v>0</v>
      </c>
      <c r="L174" s="30">
        <v>0</v>
      </c>
    </row>
    <row r="175" spans="1:12" x14ac:dyDescent="0.25">
      <c r="A175" s="172"/>
      <c r="B175" s="173"/>
      <c r="C175" s="180"/>
      <c r="D175" s="144" t="s">
        <v>6</v>
      </c>
      <c r="E175" s="30">
        <f t="shared" si="45"/>
        <v>0</v>
      </c>
      <c r="F175" s="30">
        <v>0</v>
      </c>
      <c r="G175" s="163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</row>
    <row r="176" spans="1:12" ht="30" x14ac:dyDescent="0.25">
      <c r="A176" s="172"/>
      <c r="B176" s="173"/>
      <c r="C176" s="180"/>
      <c r="D176" s="38" t="s">
        <v>51</v>
      </c>
      <c r="E176" s="30">
        <f t="shared" si="45"/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</row>
    <row r="177" spans="1:22" x14ac:dyDescent="0.25">
      <c r="A177" s="172"/>
      <c r="B177" s="173"/>
      <c r="C177" s="180"/>
      <c r="D177" s="38" t="s">
        <v>50</v>
      </c>
      <c r="E177" s="30">
        <f t="shared" si="45"/>
        <v>0</v>
      </c>
      <c r="F177" s="30">
        <v>0</v>
      </c>
      <c r="G177" s="30">
        <v>0</v>
      </c>
      <c r="H177" s="30">
        <v>0</v>
      </c>
      <c r="I177" s="162">
        <v>0</v>
      </c>
      <c r="J177" s="30">
        <v>0</v>
      </c>
      <c r="K177" s="30">
        <v>0</v>
      </c>
      <c r="L177" s="30">
        <v>0</v>
      </c>
    </row>
    <row r="178" spans="1:22" x14ac:dyDescent="0.25">
      <c r="A178" s="172"/>
      <c r="B178" s="173"/>
      <c r="C178" s="180"/>
      <c r="D178" s="144" t="s">
        <v>7</v>
      </c>
      <c r="E178" s="30">
        <f t="shared" si="45"/>
        <v>0</v>
      </c>
      <c r="F178" s="30">
        <v>0</v>
      </c>
      <c r="G178" s="30">
        <v>0</v>
      </c>
      <c r="H178" s="153"/>
      <c r="I178" s="155">
        <v>0</v>
      </c>
      <c r="J178" s="154">
        <v>0</v>
      </c>
      <c r="K178" s="30">
        <v>0</v>
      </c>
      <c r="L178" s="30">
        <v>0</v>
      </c>
    </row>
    <row r="179" spans="1:22" x14ac:dyDescent="0.25">
      <c r="A179" s="172" t="s">
        <v>98</v>
      </c>
      <c r="B179" s="172"/>
      <c r="C179" s="172"/>
      <c r="D179" s="164" t="s">
        <v>3</v>
      </c>
      <c r="E179" s="29">
        <f>E180+E181+E182+E183+E185</f>
        <v>990403.90538000001</v>
      </c>
      <c r="F179" s="29">
        <f t="shared" ref="F179:H179" si="68">SUM(F180:F185)</f>
        <v>55091.33296</v>
      </c>
      <c r="G179" s="29">
        <f t="shared" si="68"/>
        <v>77092.783649999998</v>
      </c>
      <c r="H179" s="29">
        <f t="shared" si="68"/>
        <v>65450.067940000001</v>
      </c>
      <c r="I179" s="157">
        <f>SUM(I180:I185)</f>
        <v>158788.87393999999</v>
      </c>
      <c r="J179" s="29">
        <f t="shared" ref="J179:L179" si="69">SUM(J180:J185)</f>
        <v>79240.064149999991</v>
      </c>
      <c r="K179" s="29">
        <f t="shared" si="69"/>
        <v>81161.520770000003</v>
      </c>
      <c r="L179" s="29">
        <f t="shared" si="69"/>
        <v>473579.26196999999</v>
      </c>
    </row>
    <row r="180" spans="1:22" x14ac:dyDescent="0.25">
      <c r="A180" s="172"/>
      <c r="B180" s="172"/>
      <c r="C180" s="172"/>
      <c r="D180" s="165" t="s">
        <v>4</v>
      </c>
      <c r="E180" s="30">
        <f t="shared" ref="E180:E185" si="70">SUM(F180:L180)</f>
        <v>0</v>
      </c>
      <c r="F180" s="30">
        <f t="shared" ref="F180:L180" si="71">F117+F124+F145+F152+F159</f>
        <v>0</v>
      </c>
      <c r="G180" s="30">
        <f t="shared" si="71"/>
        <v>0</v>
      </c>
      <c r="H180" s="30">
        <f t="shared" si="71"/>
        <v>0</v>
      </c>
      <c r="I180" s="30">
        <f t="shared" si="71"/>
        <v>0</v>
      </c>
      <c r="J180" s="30">
        <f t="shared" si="71"/>
        <v>0</v>
      </c>
      <c r="K180" s="30">
        <f t="shared" si="71"/>
        <v>0</v>
      </c>
      <c r="L180" s="30">
        <f t="shared" si="71"/>
        <v>0</v>
      </c>
    </row>
    <row r="181" spans="1:22" x14ac:dyDescent="0.25">
      <c r="A181" s="172"/>
      <c r="B181" s="172"/>
      <c r="C181" s="172"/>
      <c r="D181" s="165" t="s">
        <v>5</v>
      </c>
      <c r="E181" s="30">
        <f t="shared" si="70"/>
        <v>8872.1</v>
      </c>
      <c r="F181" s="30">
        <f t="shared" ref="F181:L185" si="72">F118+F125+F146+F153+F160</f>
        <v>467.4</v>
      </c>
      <c r="G181" s="30">
        <f t="shared" si="72"/>
        <v>0</v>
      </c>
      <c r="H181" s="30">
        <f t="shared" si="72"/>
        <v>329.7</v>
      </c>
      <c r="I181" s="30">
        <f t="shared" si="72"/>
        <v>1713.4</v>
      </c>
      <c r="J181" s="30">
        <f t="shared" si="72"/>
        <v>2558.3000000000002</v>
      </c>
      <c r="K181" s="30">
        <f t="shared" si="72"/>
        <v>3803.3</v>
      </c>
      <c r="L181" s="30">
        <f t="shared" si="72"/>
        <v>0</v>
      </c>
    </row>
    <row r="182" spans="1:22" x14ac:dyDescent="0.25">
      <c r="A182" s="172"/>
      <c r="B182" s="172"/>
      <c r="C182" s="172"/>
      <c r="D182" s="165" t="s">
        <v>6</v>
      </c>
      <c r="E182" s="30">
        <f t="shared" si="70"/>
        <v>776184.18445000006</v>
      </c>
      <c r="F182" s="30">
        <f t="shared" si="72"/>
        <v>54623.932959999998</v>
      </c>
      <c r="G182" s="30">
        <f t="shared" si="72"/>
        <v>77092.783649999998</v>
      </c>
      <c r="H182" s="30">
        <f t="shared" si="72"/>
        <v>65120.367940000004</v>
      </c>
      <c r="I182" s="30">
        <f t="shared" si="72"/>
        <v>67887.619099999996</v>
      </c>
      <c r="J182" s="30">
        <f t="shared" si="72"/>
        <v>64373.210099999997</v>
      </c>
      <c r="K182" s="30">
        <f t="shared" si="72"/>
        <v>64684.460099999997</v>
      </c>
      <c r="L182" s="30">
        <f t="shared" si="72"/>
        <v>382401.81060000003</v>
      </c>
    </row>
    <row r="183" spans="1:22" ht="30" x14ac:dyDescent="0.25">
      <c r="A183" s="172"/>
      <c r="B183" s="172"/>
      <c r="C183" s="172"/>
      <c r="D183" s="166" t="s">
        <v>148</v>
      </c>
      <c r="E183" s="30">
        <f t="shared" si="70"/>
        <v>0</v>
      </c>
      <c r="F183" s="30">
        <f t="shared" si="72"/>
        <v>0</v>
      </c>
      <c r="G183" s="30">
        <f t="shared" si="72"/>
        <v>0</v>
      </c>
      <c r="H183" s="30">
        <f t="shared" si="72"/>
        <v>0</v>
      </c>
      <c r="I183" s="30">
        <f t="shared" si="72"/>
        <v>0</v>
      </c>
      <c r="J183" s="30">
        <f t="shared" si="72"/>
        <v>0</v>
      </c>
      <c r="K183" s="30">
        <f t="shared" si="72"/>
        <v>0</v>
      </c>
      <c r="L183" s="30">
        <f t="shared" si="72"/>
        <v>0</v>
      </c>
    </row>
    <row r="184" spans="1:22" x14ac:dyDescent="0.25">
      <c r="A184" s="172"/>
      <c r="B184" s="172"/>
      <c r="C184" s="172"/>
      <c r="D184" s="165" t="s">
        <v>149</v>
      </c>
      <c r="E184" s="30">
        <f t="shared" si="70"/>
        <v>0</v>
      </c>
      <c r="F184" s="30">
        <f t="shared" si="72"/>
        <v>0</v>
      </c>
      <c r="G184" s="30">
        <f t="shared" si="72"/>
        <v>0</v>
      </c>
      <c r="H184" s="30">
        <f t="shared" si="72"/>
        <v>0</v>
      </c>
      <c r="I184" s="30">
        <f t="shared" si="72"/>
        <v>0</v>
      </c>
      <c r="J184" s="30">
        <f t="shared" si="72"/>
        <v>0</v>
      </c>
      <c r="K184" s="30">
        <f t="shared" si="72"/>
        <v>0</v>
      </c>
      <c r="L184" s="30">
        <f t="shared" si="72"/>
        <v>0</v>
      </c>
    </row>
    <row r="185" spans="1:22" x14ac:dyDescent="0.25">
      <c r="A185" s="172"/>
      <c r="B185" s="172"/>
      <c r="C185" s="172"/>
      <c r="D185" s="165" t="s">
        <v>7</v>
      </c>
      <c r="E185" s="30">
        <f t="shared" si="70"/>
        <v>205347.62092999998</v>
      </c>
      <c r="F185" s="30">
        <f t="shared" si="72"/>
        <v>0</v>
      </c>
      <c r="G185" s="30">
        <f t="shared" si="72"/>
        <v>0</v>
      </c>
      <c r="H185" s="30">
        <f t="shared" si="72"/>
        <v>0</v>
      </c>
      <c r="I185" s="30">
        <f t="shared" si="72"/>
        <v>89187.85484</v>
      </c>
      <c r="J185" s="30">
        <f t="shared" si="72"/>
        <v>12308.554049999999</v>
      </c>
      <c r="K185" s="30">
        <f t="shared" si="72"/>
        <v>12673.76067</v>
      </c>
      <c r="L185" s="30">
        <f t="shared" si="72"/>
        <v>91177.451369999995</v>
      </c>
    </row>
    <row r="186" spans="1:22" s="43" customFormat="1" x14ac:dyDescent="0.25">
      <c r="A186" s="176" t="s">
        <v>99</v>
      </c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25"/>
      <c r="N186" s="52"/>
      <c r="O186" s="52"/>
      <c r="P186" s="52"/>
      <c r="Q186" s="52"/>
      <c r="R186" s="55"/>
      <c r="S186" s="25"/>
      <c r="T186" s="25"/>
      <c r="U186" s="25"/>
      <c r="V186" s="25"/>
    </row>
    <row r="187" spans="1:22" ht="15" customHeight="1" x14ac:dyDescent="0.25">
      <c r="A187" s="172" t="s">
        <v>77</v>
      </c>
      <c r="B187" s="173" t="s">
        <v>240</v>
      </c>
      <c r="C187" s="180" t="s">
        <v>1</v>
      </c>
      <c r="D187" s="148" t="s">
        <v>3</v>
      </c>
      <c r="E187" s="29">
        <f t="shared" ref="E187:E214" si="73">SUM(F187:L187)</f>
        <v>421.2</v>
      </c>
      <c r="F187" s="29">
        <f t="shared" ref="F187:H187" si="74">SUM(F188:F193)</f>
        <v>35.1</v>
      </c>
      <c r="G187" s="29">
        <f t="shared" si="74"/>
        <v>35.1</v>
      </c>
      <c r="H187" s="29">
        <f t="shared" si="74"/>
        <v>35.1</v>
      </c>
      <c r="I187" s="29">
        <f>SUM(I188:I193)</f>
        <v>35.1</v>
      </c>
      <c r="J187" s="29">
        <f t="shared" ref="J187:L187" si="75">SUM(J188:J193)</f>
        <v>35.1</v>
      </c>
      <c r="K187" s="29">
        <f t="shared" si="75"/>
        <v>35.1</v>
      </c>
      <c r="L187" s="29">
        <f t="shared" si="75"/>
        <v>210.6</v>
      </c>
    </row>
    <row r="188" spans="1:22" ht="15" customHeight="1" x14ac:dyDescent="0.25">
      <c r="A188" s="172"/>
      <c r="B188" s="173"/>
      <c r="C188" s="180"/>
      <c r="D188" s="144" t="s">
        <v>4</v>
      </c>
      <c r="E188" s="30">
        <f t="shared" si="73"/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</row>
    <row r="189" spans="1:22" x14ac:dyDescent="0.25">
      <c r="A189" s="172"/>
      <c r="B189" s="173"/>
      <c r="C189" s="180"/>
      <c r="D189" s="144" t="s">
        <v>5</v>
      </c>
      <c r="E189" s="30">
        <f t="shared" si="73"/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</row>
    <row r="190" spans="1:22" x14ac:dyDescent="0.25">
      <c r="A190" s="172"/>
      <c r="B190" s="173"/>
      <c r="C190" s="180"/>
      <c r="D190" s="144" t="s">
        <v>6</v>
      </c>
      <c r="E190" s="30">
        <f t="shared" si="73"/>
        <v>421.2</v>
      </c>
      <c r="F190" s="150">
        <v>35.1</v>
      </c>
      <c r="G190" s="30">
        <v>35.1</v>
      </c>
      <c r="H190" s="30">
        <v>35.1</v>
      </c>
      <c r="I190" s="30">
        <v>35.1</v>
      </c>
      <c r="J190" s="30">
        <v>35.1</v>
      </c>
      <c r="K190" s="30">
        <v>35.1</v>
      </c>
      <c r="L190" s="30">
        <v>210.6</v>
      </c>
    </row>
    <row r="191" spans="1:22" ht="30" x14ac:dyDescent="0.25">
      <c r="A191" s="172"/>
      <c r="B191" s="173"/>
      <c r="C191" s="180"/>
      <c r="D191" s="38" t="s">
        <v>51</v>
      </c>
      <c r="E191" s="30">
        <f t="shared" si="73"/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</row>
    <row r="192" spans="1:22" ht="19.5" customHeight="1" x14ac:dyDescent="0.25">
      <c r="A192" s="172"/>
      <c r="B192" s="173"/>
      <c r="C192" s="180"/>
      <c r="D192" s="38" t="s">
        <v>50</v>
      </c>
      <c r="E192" s="30">
        <f t="shared" si="73"/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</row>
    <row r="193" spans="1:12" ht="24.75" customHeight="1" x14ac:dyDescent="0.25">
      <c r="A193" s="172"/>
      <c r="B193" s="173"/>
      <c r="C193" s="180"/>
      <c r="D193" s="144" t="s">
        <v>7</v>
      </c>
      <c r="E193" s="30">
        <f t="shared" si="73"/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</row>
    <row r="194" spans="1:12" x14ac:dyDescent="0.25">
      <c r="A194" s="172" t="s">
        <v>78</v>
      </c>
      <c r="B194" s="173" t="s">
        <v>239</v>
      </c>
      <c r="C194" s="180" t="s">
        <v>1</v>
      </c>
      <c r="D194" s="148" t="s">
        <v>3</v>
      </c>
      <c r="E194" s="29">
        <f t="shared" si="73"/>
        <v>3250</v>
      </c>
      <c r="F194" s="29">
        <f t="shared" ref="F194:H194" si="76">SUM(F195:F200)</f>
        <v>150</v>
      </c>
      <c r="G194" s="29">
        <f t="shared" si="76"/>
        <v>100</v>
      </c>
      <c r="H194" s="29">
        <f t="shared" si="76"/>
        <v>300</v>
      </c>
      <c r="I194" s="29">
        <f>SUM(I195:I200)</f>
        <v>300</v>
      </c>
      <c r="J194" s="29">
        <f t="shared" ref="J194:L194" si="77">SUM(J195:J200)</f>
        <v>300</v>
      </c>
      <c r="K194" s="29">
        <f t="shared" si="77"/>
        <v>300</v>
      </c>
      <c r="L194" s="29">
        <f t="shared" si="77"/>
        <v>1800</v>
      </c>
    </row>
    <row r="195" spans="1:12" x14ac:dyDescent="0.25">
      <c r="A195" s="172"/>
      <c r="B195" s="173"/>
      <c r="C195" s="180"/>
      <c r="D195" s="144" t="s">
        <v>4</v>
      </c>
      <c r="E195" s="30">
        <f t="shared" si="73"/>
        <v>0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</row>
    <row r="196" spans="1:12" x14ac:dyDescent="0.25">
      <c r="A196" s="172"/>
      <c r="B196" s="173"/>
      <c r="C196" s="180"/>
      <c r="D196" s="144" t="s">
        <v>5</v>
      </c>
      <c r="E196" s="30">
        <f t="shared" si="73"/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</row>
    <row r="197" spans="1:12" x14ac:dyDescent="0.25">
      <c r="A197" s="172"/>
      <c r="B197" s="173"/>
      <c r="C197" s="180"/>
      <c r="D197" s="144" t="s">
        <v>6</v>
      </c>
      <c r="E197" s="30">
        <f t="shared" si="73"/>
        <v>3250</v>
      </c>
      <c r="F197" s="150">
        <v>150</v>
      </c>
      <c r="G197" s="30">
        <v>100</v>
      </c>
      <c r="H197" s="30">
        <v>300</v>
      </c>
      <c r="I197" s="30">
        <v>300</v>
      </c>
      <c r="J197" s="30">
        <v>300</v>
      </c>
      <c r="K197" s="30">
        <v>300</v>
      </c>
      <c r="L197" s="30">
        <v>1800</v>
      </c>
    </row>
    <row r="198" spans="1:12" ht="30" x14ac:dyDescent="0.25">
      <c r="A198" s="172"/>
      <c r="B198" s="173"/>
      <c r="C198" s="180"/>
      <c r="D198" s="38" t="s">
        <v>51</v>
      </c>
      <c r="E198" s="30">
        <f t="shared" si="73"/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</row>
    <row r="199" spans="1:12" x14ac:dyDescent="0.25">
      <c r="A199" s="172"/>
      <c r="B199" s="173"/>
      <c r="C199" s="180"/>
      <c r="D199" s="38" t="s">
        <v>50</v>
      </c>
      <c r="E199" s="30">
        <f t="shared" si="73"/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</row>
    <row r="200" spans="1:12" x14ac:dyDescent="0.25">
      <c r="A200" s="172"/>
      <c r="B200" s="173"/>
      <c r="C200" s="180"/>
      <c r="D200" s="144" t="s">
        <v>7</v>
      </c>
      <c r="E200" s="30">
        <f t="shared" si="73"/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</row>
    <row r="201" spans="1:12" x14ac:dyDescent="0.25">
      <c r="A201" s="172" t="s">
        <v>100</v>
      </c>
      <c r="B201" s="172"/>
      <c r="C201" s="172"/>
      <c r="D201" s="148" t="s">
        <v>3</v>
      </c>
      <c r="E201" s="29">
        <f t="shared" si="73"/>
        <v>3671.2</v>
      </c>
      <c r="F201" s="29">
        <f t="shared" ref="F201:H201" si="78">SUM(F202:F207)</f>
        <v>185.1</v>
      </c>
      <c r="G201" s="29">
        <f t="shared" si="78"/>
        <v>135.1</v>
      </c>
      <c r="H201" s="29">
        <f t="shared" si="78"/>
        <v>335.1</v>
      </c>
      <c r="I201" s="29">
        <f>SUM(I202:I207)</f>
        <v>335.1</v>
      </c>
      <c r="J201" s="29">
        <f t="shared" ref="J201:L201" si="79">SUM(J202:J207)</f>
        <v>335.1</v>
      </c>
      <c r="K201" s="29">
        <f t="shared" si="79"/>
        <v>335.1</v>
      </c>
      <c r="L201" s="29">
        <f t="shared" si="79"/>
        <v>2010.6</v>
      </c>
    </row>
    <row r="202" spans="1:12" x14ac:dyDescent="0.25">
      <c r="A202" s="172"/>
      <c r="B202" s="172"/>
      <c r="C202" s="172"/>
      <c r="D202" s="144" t="s">
        <v>4</v>
      </c>
      <c r="E202" s="30">
        <f t="shared" si="73"/>
        <v>0</v>
      </c>
      <c r="F202" s="30">
        <f>F188+F195</f>
        <v>0</v>
      </c>
      <c r="G202" s="30">
        <f t="shared" ref="G202:L202" si="80">G188+G195</f>
        <v>0</v>
      </c>
      <c r="H202" s="30">
        <f t="shared" si="80"/>
        <v>0</v>
      </c>
      <c r="I202" s="30">
        <f t="shared" si="80"/>
        <v>0</v>
      </c>
      <c r="J202" s="30">
        <f t="shared" si="80"/>
        <v>0</v>
      </c>
      <c r="K202" s="30">
        <f t="shared" si="80"/>
        <v>0</v>
      </c>
      <c r="L202" s="30">
        <f t="shared" si="80"/>
        <v>0</v>
      </c>
    </row>
    <row r="203" spans="1:12" x14ac:dyDescent="0.25">
      <c r="A203" s="172"/>
      <c r="B203" s="172"/>
      <c r="C203" s="172"/>
      <c r="D203" s="144" t="s">
        <v>5</v>
      </c>
      <c r="E203" s="30">
        <f t="shared" si="73"/>
        <v>0</v>
      </c>
      <c r="F203" s="30">
        <f t="shared" ref="F203:L207" si="81">F189+F196</f>
        <v>0</v>
      </c>
      <c r="G203" s="30">
        <f t="shared" si="81"/>
        <v>0</v>
      </c>
      <c r="H203" s="30">
        <f t="shared" si="81"/>
        <v>0</v>
      </c>
      <c r="I203" s="30">
        <f t="shared" si="81"/>
        <v>0</v>
      </c>
      <c r="J203" s="30">
        <f t="shared" si="81"/>
        <v>0</v>
      </c>
      <c r="K203" s="30">
        <f t="shared" si="81"/>
        <v>0</v>
      </c>
      <c r="L203" s="30">
        <f t="shared" si="81"/>
        <v>0</v>
      </c>
    </row>
    <row r="204" spans="1:12" x14ac:dyDescent="0.25">
      <c r="A204" s="172"/>
      <c r="B204" s="172"/>
      <c r="C204" s="172"/>
      <c r="D204" s="144" t="s">
        <v>6</v>
      </c>
      <c r="E204" s="30">
        <f t="shared" si="73"/>
        <v>3671.2</v>
      </c>
      <c r="F204" s="30">
        <f t="shared" si="81"/>
        <v>185.1</v>
      </c>
      <c r="G204" s="30">
        <f t="shared" si="81"/>
        <v>135.1</v>
      </c>
      <c r="H204" s="30">
        <f t="shared" si="81"/>
        <v>335.1</v>
      </c>
      <c r="I204" s="30">
        <f t="shared" si="81"/>
        <v>335.1</v>
      </c>
      <c r="J204" s="30">
        <f t="shared" si="81"/>
        <v>335.1</v>
      </c>
      <c r="K204" s="30">
        <f t="shared" si="81"/>
        <v>335.1</v>
      </c>
      <c r="L204" s="30">
        <f t="shared" si="81"/>
        <v>2010.6</v>
      </c>
    </row>
    <row r="205" spans="1:12" ht="30" x14ac:dyDescent="0.25">
      <c r="A205" s="172"/>
      <c r="B205" s="172"/>
      <c r="C205" s="172"/>
      <c r="D205" s="38" t="s">
        <v>51</v>
      </c>
      <c r="E205" s="30">
        <f t="shared" si="73"/>
        <v>0</v>
      </c>
      <c r="F205" s="30">
        <f t="shared" si="81"/>
        <v>0</v>
      </c>
      <c r="G205" s="30">
        <f t="shared" si="81"/>
        <v>0</v>
      </c>
      <c r="H205" s="30">
        <f t="shared" si="81"/>
        <v>0</v>
      </c>
      <c r="I205" s="30">
        <f t="shared" si="81"/>
        <v>0</v>
      </c>
      <c r="J205" s="30">
        <f t="shared" si="81"/>
        <v>0</v>
      </c>
      <c r="K205" s="30">
        <f t="shared" si="81"/>
        <v>0</v>
      </c>
      <c r="L205" s="30">
        <f t="shared" si="81"/>
        <v>0</v>
      </c>
    </row>
    <row r="206" spans="1:12" x14ac:dyDescent="0.25">
      <c r="A206" s="172"/>
      <c r="B206" s="172"/>
      <c r="C206" s="172"/>
      <c r="D206" s="38" t="s">
        <v>50</v>
      </c>
      <c r="E206" s="30">
        <f t="shared" si="73"/>
        <v>0</v>
      </c>
      <c r="F206" s="30">
        <f t="shared" si="81"/>
        <v>0</v>
      </c>
      <c r="G206" s="30">
        <f t="shared" si="81"/>
        <v>0</v>
      </c>
      <c r="H206" s="30">
        <f t="shared" si="81"/>
        <v>0</v>
      </c>
      <c r="I206" s="30">
        <f t="shared" si="81"/>
        <v>0</v>
      </c>
      <c r="J206" s="30">
        <f t="shared" si="81"/>
        <v>0</v>
      </c>
      <c r="K206" s="30">
        <f t="shared" si="81"/>
        <v>0</v>
      </c>
      <c r="L206" s="30">
        <f t="shared" si="81"/>
        <v>0</v>
      </c>
    </row>
    <row r="207" spans="1:12" x14ac:dyDescent="0.25">
      <c r="A207" s="172"/>
      <c r="B207" s="172"/>
      <c r="C207" s="172"/>
      <c r="D207" s="144" t="s">
        <v>7</v>
      </c>
      <c r="E207" s="30">
        <f t="shared" si="73"/>
        <v>0</v>
      </c>
      <c r="F207" s="30">
        <f t="shared" si="81"/>
        <v>0</v>
      </c>
      <c r="G207" s="30">
        <f t="shared" si="81"/>
        <v>0</v>
      </c>
      <c r="H207" s="30">
        <f t="shared" si="81"/>
        <v>0</v>
      </c>
      <c r="I207" s="30">
        <f t="shared" si="81"/>
        <v>0</v>
      </c>
      <c r="J207" s="30">
        <f t="shared" si="81"/>
        <v>0</v>
      </c>
      <c r="K207" s="30">
        <f t="shared" si="81"/>
        <v>0</v>
      </c>
      <c r="L207" s="30">
        <f t="shared" si="81"/>
        <v>0</v>
      </c>
    </row>
    <row r="208" spans="1:12" x14ac:dyDescent="0.25">
      <c r="A208" s="176" t="s">
        <v>52</v>
      </c>
      <c r="B208" s="176"/>
      <c r="C208" s="176"/>
      <c r="D208" s="148" t="s">
        <v>3</v>
      </c>
      <c r="E208" s="29">
        <f t="shared" si="73"/>
        <v>3890825.4283912</v>
      </c>
      <c r="F208" s="29">
        <f t="shared" ref="F208:H208" si="82">SUM(F209:F214)</f>
        <v>290885.73590999999</v>
      </c>
      <c r="G208" s="29">
        <f t="shared" si="82"/>
        <v>241096.09821999999</v>
      </c>
      <c r="H208" s="29">
        <f t="shared" si="82"/>
        <v>276981.96132999996</v>
      </c>
      <c r="I208" s="29">
        <f>SUM(I209:I214)</f>
        <v>567090.22729000007</v>
      </c>
      <c r="J208" s="29">
        <f t="shared" ref="J208:L208" si="83">SUM(J209:J214)</f>
        <v>371814.69203000003</v>
      </c>
      <c r="K208" s="29">
        <f t="shared" si="83"/>
        <v>361854.42697120004</v>
      </c>
      <c r="L208" s="29">
        <f t="shared" si="83"/>
        <v>1781102.2866400001</v>
      </c>
    </row>
    <row r="209" spans="1:18" x14ac:dyDescent="0.25">
      <c r="A209" s="176"/>
      <c r="B209" s="176"/>
      <c r="C209" s="176"/>
      <c r="D209" s="148" t="s">
        <v>4</v>
      </c>
      <c r="E209" s="29">
        <f t="shared" si="73"/>
        <v>0</v>
      </c>
      <c r="F209" s="29">
        <f>F109+F180+F202</f>
        <v>0</v>
      </c>
      <c r="G209" s="29">
        <f t="shared" ref="G209:L209" si="84">G109+G180+G202</f>
        <v>0</v>
      </c>
      <c r="H209" s="29">
        <f t="shared" si="84"/>
        <v>0</v>
      </c>
      <c r="I209" s="29">
        <f t="shared" si="84"/>
        <v>0</v>
      </c>
      <c r="J209" s="29">
        <f t="shared" si="84"/>
        <v>0</v>
      </c>
      <c r="K209" s="29">
        <f t="shared" si="84"/>
        <v>0</v>
      </c>
      <c r="L209" s="29">
        <f t="shared" si="84"/>
        <v>0</v>
      </c>
    </row>
    <row r="210" spans="1:18" x14ac:dyDescent="0.25">
      <c r="A210" s="176"/>
      <c r="B210" s="176"/>
      <c r="C210" s="176"/>
      <c r="D210" s="148" t="s">
        <v>5</v>
      </c>
      <c r="E210" s="29">
        <f t="shared" si="73"/>
        <v>12244.1</v>
      </c>
      <c r="F210" s="29">
        <f t="shared" ref="F210:L214" si="85">F110+F181+F203</f>
        <v>807.4</v>
      </c>
      <c r="G210" s="29">
        <f t="shared" si="85"/>
        <v>0</v>
      </c>
      <c r="H210" s="29">
        <f t="shared" si="85"/>
        <v>1268.0999999999999</v>
      </c>
      <c r="I210" s="29">
        <f t="shared" si="85"/>
        <v>2588.4</v>
      </c>
      <c r="J210" s="29">
        <f t="shared" si="85"/>
        <v>3433.3</v>
      </c>
      <c r="K210" s="29">
        <f t="shared" si="85"/>
        <v>4146.9000000000005</v>
      </c>
      <c r="L210" s="29">
        <f t="shared" si="85"/>
        <v>0</v>
      </c>
    </row>
    <row r="211" spans="1:18" x14ac:dyDescent="0.25">
      <c r="A211" s="176"/>
      <c r="B211" s="176"/>
      <c r="C211" s="176"/>
      <c r="D211" s="148" t="s">
        <v>6</v>
      </c>
      <c r="E211" s="29">
        <f t="shared" si="73"/>
        <v>2056516.7125900001</v>
      </c>
      <c r="F211" s="29">
        <f t="shared" si="85"/>
        <v>290078.33590999997</v>
      </c>
      <c r="G211" s="29">
        <f t="shared" si="85"/>
        <v>241096.09821999999</v>
      </c>
      <c r="H211" s="29">
        <f t="shared" si="85"/>
        <v>275713.86132999999</v>
      </c>
      <c r="I211" s="29">
        <f t="shared" si="85"/>
        <v>203360.63239000001</v>
      </c>
      <c r="J211" s="29">
        <f t="shared" si="85"/>
        <v>149624.28322000001</v>
      </c>
      <c r="K211" s="29">
        <f t="shared" si="85"/>
        <v>110203.46721999999</v>
      </c>
      <c r="L211" s="29">
        <f t="shared" si="85"/>
        <v>786440.03430000006</v>
      </c>
    </row>
    <row r="212" spans="1:18" ht="28.5" x14ac:dyDescent="0.25">
      <c r="A212" s="176"/>
      <c r="B212" s="176"/>
      <c r="C212" s="176"/>
      <c r="D212" s="159" t="s">
        <v>51</v>
      </c>
      <c r="E212" s="29">
        <f t="shared" si="73"/>
        <v>0</v>
      </c>
      <c r="F212" s="29">
        <f t="shared" si="85"/>
        <v>0</v>
      </c>
      <c r="G212" s="29">
        <f t="shared" si="85"/>
        <v>0</v>
      </c>
      <c r="H212" s="29">
        <f t="shared" si="85"/>
        <v>0</v>
      </c>
      <c r="I212" s="29">
        <f t="shared" si="85"/>
        <v>0</v>
      </c>
      <c r="J212" s="29">
        <f t="shared" si="85"/>
        <v>0</v>
      </c>
      <c r="K212" s="29">
        <f t="shared" si="85"/>
        <v>0</v>
      </c>
      <c r="L212" s="29">
        <f t="shared" si="85"/>
        <v>0</v>
      </c>
    </row>
    <row r="213" spans="1:18" x14ac:dyDescent="0.25">
      <c r="A213" s="176"/>
      <c r="B213" s="176"/>
      <c r="C213" s="176"/>
      <c r="D213" s="159" t="s">
        <v>50</v>
      </c>
      <c r="E213" s="29">
        <f t="shared" si="73"/>
        <v>0</v>
      </c>
      <c r="F213" s="29">
        <f t="shared" si="85"/>
        <v>0</v>
      </c>
      <c r="G213" s="29">
        <f t="shared" si="85"/>
        <v>0</v>
      </c>
      <c r="H213" s="29">
        <f t="shared" si="85"/>
        <v>0</v>
      </c>
      <c r="I213" s="29">
        <f t="shared" si="85"/>
        <v>0</v>
      </c>
      <c r="J213" s="29">
        <f t="shared" si="85"/>
        <v>0</v>
      </c>
      <c r="K213" s="29">
        <f t="shared" si="85"/>
        <v>0</v>
      </c>
      <c r="L213" s="29">
        <f t="shared" si="85"/>
        <v>0</v>
      </c>
    </row>
    <row r="214" spans="1:18" x14ac:dyDescent="0.25">
      <c r="A214" s="176"/>
      <c r="B214" s="176"/>
      <c r="C214" s="176"/>
      <c r="D214" s="148" t="s">
        <v>7</v>
      </c>
      <c r="E214" s="29">
        <f t="shared" si="73"/>
        <v>1822064.6158012</v>
      </c>
      <c r="F214" s="29">
        <f t="shared" si="85"/>
        <v>0</v>
      </c>
      <c r="G214" s="29">
        <f t="shared" si="85"/>
        <v>0</v>
      </c>
      <c r="H214" s="29">
        <f t="shared" si="85"/>
        <v>0</v>
      </c>
      <c r="I214" s="29">
        <f t="shared" si="85"/>
        <v>361141.1949</v>
      </c>
      <c r="J214" s="29">
        <f t="shared" si="85"/>
        <v>218757.10881000003</v>
      </c>
      <c r="K214" s="29">
        <f t="shared" si="85"/>
        <v>247504.05975120002</v>
      </c>
      <c r="L214" s="29">
        <f t="shared" si="85"/>
        <v>994662.25234000001</v>
      </c>
    </row>
    <row r="215" spans="1:18" x14ac:dyDescent="0.25">
      <c r="A215" s="172" t="s">
        <v>53</v>
      </c>
      <c r="B215" s="172"/>
      <c r="C215" s="172"/>
      <c r="D215" s="144" t="s">
        <v>14</v>
      </c>
      <c r="E215" s="145" t="s">
        <v>14</v>
      </c>
      <c r="F215" s="145"/>
      <c r="G215" s="145"/>
      <c r="H215" s="145"/>
      <c r="I215" s="145" t="s">
        <v>14</v>
      </c>
      <c r="J215" s="145" t="s">
        <v>14</v>
      </c>
      <c r="K215" s="145"/>
      <c r="L215" s="145" t="s">
        <v>14</v>
      </c>
    </row>
    <row r="216" spans="1:18" s="31" customFormat="1" x14ac:dyDescent="0.25">
      <c r="A216" s="185" t="s">
        <v>54</v>
      </c>
      <c r="B216" s="185"/>
      <c r="C216" s="185"/>
      <c r="D216" s="148" t="s">
        <v>3</v>
      </c>
      <c r="E216" s="167"/>
      <c r="F216" s="167"/>
      <c r="G216" s="167"/>
      <c r="H216" s="167"/>
      <c r="I216" s="167"/>
      <c r="J216" s="167"/>
      <c r="K216" s="167"/>
      <c r="L216" s="167"/>
      <c r="N216" s="60"/>
      <c r="O216" s="60"/>
      <c r="P216" s="60"/>
      <c r="Q216" s="60"/>
      <c r="R216" s="57"/>
    </row>
    <row r="217" spans="1:18" x14ac:dyDescent="0.25">
      <c r="A217" s="185"/>
      <c r="B217" s="185"/>
      <c r="C217" s="185"/>
      <c r="D217" s="144" t="s">
        <v>4</v>
      </c>
      <c r="E217" s="168"/>
      <c r="F217" s="168"/>
      <c r="G217" s="168"/>
      <c r="H217" s="168"/>
      <c r="I217" s="168"/>
      <c r="J217" s="168"/>
      <c r="K217" s="168"/>
      <c r="L217" s="168"/>
    </row>
    <row r="218" spans="1:18" x14ac:dyDescent="0.25">
      <c r="A218" s="185"/>
      <c r="B218" s="185"/>
      <c r="C218" s="185"/>
      <c r="D218" s="144" t="s">
        <v>5</v>
      </c>
      <c r="E218" s="168"/>
      <c r="F218" s="168"/>
      <c r="G218" s="168"/>
      <c r="H218" s="168"/>
      <c r="I218" s="168"/>
      <c r="J218" s="168"/>
      <c r="K218" s="168"/>
      <c r="L218" s="168"/>
    </row>
    <row r="219" spans="1:18" x14ac:dyDescent="0.25">
      <c r="A219" s="185"/>
      <c r="B219" s="185"/>
      <c r="C219" s="185"/>
      <c r="D219" s="144" t="s">
        <v>6</v>
      </c>
      <c r="E219" s="169"/>
      <c r="F219" s="168"/>
      <c r="G219" s="168"/>
      <c r="H219" s="168"/>
      <c r="I219" s="168"/>
      <c r="J219" s="168"/>
      <c r="K219" s="168"/>
      <c r="L219" s="168"/>
    </row>
    <row r="220" spans="1:18" ht="30" x14ac:dyDescent="0.25">
      <c r="A220" s="185"/>
      <c r="B220" s="185"/>
      <c r="C220" s="185"/>
      <c r="D220" s="38" t="s">
        <v>51</v>
      </c>
      <c r="E220" s="169"/>
      <c r="F220" s="168"/>
      <c r="G220" s="168"/>
      <c r="H220" s="168"/>
      <c r="I220" s="168"/>
      <c r="J220" s="168"/>
      <c r="K220" s="168"/>
      <c r="L220" s="168"/>
    </row>
    <row r="221" spans="1:18" x14ac:dyDescent="0.25">
      <c r="A221" s="185"/>
      <c r="B221" s="185"/>
      <c r="C221" s="185"/>
      <c r="D221" s="38" t="s">
        <v>50</v>
      </c>
      <c r="E221" s="169"/>
      <c r="F221" s="168"/>
      <c r="G221" s="168"/>
      <c r="H221" s="168"/>
      <c r="I221" s="168"/>
      <c r="J221" s="168"/>
      <c r="K221" s="168"/>
      <c r="L221" s="168"/>
    </row>
    <row r="222" spans="1:18" x14ac:dyDescent="0.25">
      <c r="A222" s="185"/>
      <c r="B222" s="185"/>
      <c r="C222" s="185"/>
      <c r="D222" s="144" t="s">
        <v>7</v>
      </c>
      <c r="E222" s="169"/>
      <c r="F222" s="168"/>
      <c r="G222" s="168"/>
      <c r="H222" s="168"/>
      <c r="I222" s="168"/>
      <c r="J222" s="168"/>
      <c r="K222" s="168"/>
      <c r="L222" s="168"/>
    </row>
    <row r="223" spans="1:18" s="31" customFormat="1" x14ac:dyDescent="0.25">
      <c r="A223" s="185" t="s">
        <v>55</v>
      </c>
      <c r="B223" s="185"/>
      <c r="C223" s="185"/>
      <c r="D223" s="148" t="s">
        <v>3</v>
      </c>
      <c r="E223" s="29">
        <f t="shared" ref="E223:E273" si="86">SUM(F223:L223)</f>
        <v>3890825.4283912</v>
      </c>
      <c r="F223" s="29">
        <f t="shared" ref="F223:H223" si="87">SUM(F224:F229)</f>
        <v>290885.73590999999</v>
      </c>
      <c r="G223" s="29">
        <f t="shared" si="87"/>
        <v>241096.09821999999</v>
      </c>
      <c r="H223" s="29">
        <f t="shared" si="87"/>
        <v>276981.96132999996</v>
      </c>
      <c r="I223" s="29">
        <f>SUM(I224:I229)</f>
        <v>567090.22729000007</v>
      </c>
      <c r="J223" s="29">
        <f t="shared" ref="J223:L223" si="88">SUM(J224:J229)</f>
        <v>371814.69203000003</v>
      </c>
      <c r="K223" s="29">
        <f t="shared" si="88"/>
        <v>361854.42697120004</v>
      </c>
      <c r="L223" s="29">
        <f t="shared" si="88"/>
        <v>1781102.2866400001</v>
      </c>
      <c r="N223" s="60"/>
      <c r="O223" s="60"/>
      <c r="P223" s="60"/>
      <c r="Q223" s="60"/>
      <c r="R223" s="57"/>
    </row>
    <row r="224" spans="1:18" x14ac:dyDescent="0.25">
      <c r="A224" s="185"/>
      <c r="B224" s="185"/>
      <c r="C224" s="185"/>
      <c r="D224" s="144" t="s">
        <v>4</v>
      </c>
      <c r="E224" s="30">
        <f t="shared" si="86"/>
        <v>0</v>
      </c>
      <c r="F224" s="30">
        <f>F209-F217</f>
        <v>0</v>
      </c>
      <c r="G224" s="30">
        <f t="shared" ref="G224:L224" si="89">G209-G217</f>
        <v>0</v>
      </c>
      <c r="H224" s="30">
        <f t="shared" si="89"/>
        <v>0</v>
      </c>
      <c r="I224" s="30">
        <f t="shared" si="89"/>
        <v>0</v>
      </c>
      <c r="J224" s="30">
        <f t="shared" si="89"/>
        <v>0</v>
      </c>
      <c r="K224" s="30">
        <f t="shared" si="89"/>
        <v>0</v>
      </c>
      <c r="L224" s="30">
        <f t="shared" si="89"/>
        <v>0</v>
      </c>
    </row>
    <row r="225" spans="1:18" x14ac:dyDescent="0.25">
      <c r="A225" s="185"/>
      <c r="B225" s="185"/>
      <c r="C225" s="185"/>
      <c r="D225" s="144" t="s">
        <v>5</v>
      </c>
      <c r="E225" s="30">
        <f t="shared" si="86"/>
        <v>12244.1</v>
      </c>
      <c r="F225" s="30">
        <f t="shared" ref="F225:L229" si="90">F210-F218</f>
        <v>807.4</v>
      </c>
      <c r="G225" s="30">
        <f t="shared" si="90"/>
        <v>0</v>
      </c>
      <c r="H225" s="30">
        <f t="shared" si="90"/>
        <v>1268.0999999999999</v>
      </c>
      <c r="I225" s="30">
        <f t="shared" si="90"/>
        <v>2588.4</v>
      </c>
      <c r="J225" s="30">
        <f t="shared" si="90"/>
        <v>3433.3</v>
      </c>
      <c r="K225" s="30">
        <f t="shared" si="90"/>
        <v>4146.9000000000005</v>
      </c>
      <c r="L225" s="30">
        <f t="shared" si="90"/>
        <v>0</v>
      </c>
    </row>
    <row r="226" spans="1:18" x14ac:dyDescent="0.25">
      <c r="A226" s="185"/>
      <c r="B226" s="185"/>
      <c r="C226" s="185"/>
      <c r="D226" s="144" t="s">
        <v>6</v>
      </c>
      <c r="E226" s="30">
        <f t="shared" si="86"/>
        <v>2056516.7125900001</v>
      </c>
      <c r="F226" s="30">
        <f t="shared" si="90"/>
        <v>290078.33590999997</v>
      </c>
      <c r="G226" s="30">
        <f t="shared" si="90"/>
        <v>241096.09821999999</v>
      </c>
      <c r="H226" s="30">
        <f t="shared" si="90"/>
        <v>275713.86132999999</v>
      </c>
      <c r="I226" s="30">
        <f t="shared" si="90"/>
        <v>203360.63239000001</v>
      </c>
      <c r="J226" s="30">
        <f t="shared" si="90"/>
        <v>149624.28322000001</v>
      </c>
      <c r="K226" s="30">
        <f t="shared" si="90"/>
        <v>110203.46721999999</v>
      </c>
      <c r="L226" s="30">
        <f t="shared" si="90"/>
        <v>786440.03430000006</v>
      </c>
    </row>
    <row r="227" spans="1:18" ht="30" x14ac:dyDescent="0.25">
      <c r="A227" s="185"/>
      <c r="B227" s="185"/>
      <c r="C227" s="185"/>
      <c r="D227" s="38" t="s">
        <v>51</v>
      </c>
      <c r="E227" s="30">
        <f t="shared" si="86"/>
        <v>0</v>
      </c>
      <c r="F227" s="30">
        <f t="shared" si="90"/>
        <v>0</v>
      </c>
      <c r="G227" s="30">
        <f t="shared" si="90"/>
        <v>0</v>
      </c>
      <c r="H227" s="30">
        <f t="shared" si="90"/>
        <v>0</v>
      </c>
      <c r="I227" s="30">
        <f t="shared" si="90"/>
        <v>0</v>
      </c>
      <c r="J227" s="30">
        <f t="shared" si="90"/>
        <v>0</v>
      </c>
      <c r="K227" s="30">
        <f t="shared" si="90"/>
        <v>0</v>
      </c>
      <c r="L227" s="30">
        <f t="shared" si="90"/>
        <v>0</v>
      </c>
    </row>
    <row r="228" spans="1:18" x14ac:dyDescent="0.25">
      <c r="A228" s="185"/>
      <c r="B228" s="185"/>
      <c r="C228" s="185"/>
      <c r="D228" s="38" t="s">
        <v>50</v>
      </c>
      <c r="E228" s="30">
        <f t="shared" si="86"/>
        <v>0</v>
      </c>
      <c r="F228" s="30">
        <f t="shared" si="90"/>
        <v>0</v>
      </c>
      <c r="G228" s="30">
        <f t="shared" si="90"/>
        <v>0</v>
      </c>
      <c r="H228" s="30">
        <f t="shared" si="90"/>
        <v>0</v>
      </c>
      <c r="I228" s="30">
        <f t="shared" si="90"/>
        <v>0</v>
      </c>
      <c r="J228" s="30">
        <f t="shared" si="90"/>
        <v>0</v>
      </c>
      <c r="K228" s="30">
        <f t="shared" si="90"/>
        <v>0</v>
      </c>
      <c r="L228" s="30">
        <f t="shared" si="90"/>
        <v>0</v>
      </c>
    </row>
    <row r="229" spans="1:18" x14ac:dyDescent="0.25">
      <c r="A229" s="185"/>
      <c r="B229" s="185"/>
      <c r="C229" s="185"/>
      <c r="D229" s="144" t="s">
        <v>7</v>
      </c>
      <c r="E229" s="30">
        <f t="shared" si="86"/>
        <v>1822064.6158012</v>
      </c>
      <c r="F229" s="30">
        <f t="shared" si="90"/>
        <v>0</v>
      </c>
      <c r="G229" s="30">
        <f t="shared" si="90"/>
        <v>0</v>
      </c>
      <c r="H229" s="30">
        <f t="shared" si="90"/>
        <v>0</v>
      </c>
      <c r="I229" s="30">
        <f t="shared" si="90"/>
        <v>361141.1949</v>
      </c>
      <c r="J229" s="30">
        <f t="shared" si="90"/>
        <v>218757.10881000003</v>
      </c>
      <c r="K229" s="30">
        <f t="shared" si="90"/>
        <v>247504.05975120002</v>
      </c>
      <c r="L229" s="30">
        <f t="shared" si="90"/>
        <v>994662.25234000001</v>
      </c>
    </row>
    <row r="230" spans="1:18" x14ac:dyDescent="0.25">
      <c r="A230" s="186" t="s">
        <v>53</v>
      </c>
      <c r="B230" s="187"/>
      <c r="C230" s="188"/>
      <c r="D230" s="144" t="s">
        <v>14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</row>
    <row r="231" spans="1:18" s="31" customFormat="1" x14ac:dyDescent="0.25">
      <c r="A231" s="185" t="s">
        <v>56</v>
      </c>
      <c r="B231" s="185"/>
      <c r="C231" s="185"/>
      <c r="D231" s="148" t="s">
        <v>3</v>
      </c>
      <c r="E231" s="29">
        <f t="shared" si="86"/>
        <v>600801.12890000001</v>
      </c>
      <c r="F231" s="29">
        <f t="shared" ref="F231:H231" si="91">SUM(F232:F237)</f>
        <v>88918</v>
      </c>
      <c r="G231" s="29">
        <f t="shared" si="91"/>
        <v>58193.490019999997</v>
      </c>
      <c r="H231" s="29">
        <f t="shared" si="91"/>
        <v>68401.238880000004</v>
      </c>
      <c r="I231" s="29">
        <f>SUM(I232:I237)</f>
        <v>210288.4</v>
      </c>
      <c r="J231" s="29">
        <f t="shared" ref="J231:L231" si="92">SUM(J232:J237)</f>
        <v>90000</v>
      </c>
      <c r="K231" s="29">
        <f t="shared" si="92"/>
        <v>85000</v>
      </c>
      <c r="L231" s="29">
        <f t="shared" si="92"/>
        <v>0</v>
      </c>
      <c r="N231" s="60"/>
      <c r="O231" s="60"/>
      <c r="P231" s="60"/>
      <c r="Q231" s="60"/>
      <c r="R231" s="57"/>
    </row>
    <row r="232" spans="1:18" x14ac:dyDescent="0.25">
      <c r="A232" s="185"/>
      <c r="B232" s="185"/>
      <c r="C232" s="185"/>
      <c r="D232" s="144" t="s">
        <v>4</v>
      </c>
      <c r="E232" s="30">
        <f t="shared" si="86"/>
        <v>0</v>
      </c>
      <c r="F232" s="30">
        <f t="shared" ref="F232:L233" si="93">F45</f>
        <v>0</v>
      </c>
      <c r="G232" s="30">
        <f t="shared" si="93"/>
        <v>0</v>
      </c>
      <c r="H232" s="30">
        <f t="shared" si="93"/>
        <v>0</v>
      </c>
      <c r="I232" s="30">
        <f t="shared" si="93"/>
        <v>0</v>
      </c>
      <c r="J232" s="30">
        <f t="shared" si="93"/>
        <v>0</v>
      </c>
      <c r="K232" s="30">
        <f t="shared" si="93"/>
        <v>0</v>
      </c>
      <c r="L232" s="30">
        <f t="shared" si="93"/>
        <v>0</v>
      </c>
    </row>
    <row r="233" spans="1:18" x14ac:dyDescent="0.25">
      <c r="A233" s="185"/>
      <c r="B233" s="185"/>
      <c r="C233" s="185"/>
      <c r="D233" s="144" t="s">
        <v>5</v>
      </c>
      <c r="E233" s="30">
        <f t="shared" si="86"/>
        <v>0</v>
      </c>
      <c r="F233" s="30">
        <f t="shared" si="93"/>
        <v>0</v>
      </c>
      <c r="G233" s="30">
        <f t="shared" si="93"/>
        <v>0</v>
      </c>
      <c r="H233" s="30">
        <f t="shared" si="93"/>
        <v>0</v>
      </c>
      <c r="I233" s="30">
        <f t="shared" si="93"/>
        <v>0</v>
      </c>
      <c r="J233" s="30">
        <f t="shared" si="93"/>
        <v>0</v>
      </c>
      <c r="K233" s="30">
        <f t="shared" si="93"/>
        <v>0</v>
      </c>
      <c r="L233" s="30">
        <f t="shared" si="93"/>
        <v>0</v>
      </c>
    </row>
    <row r="234" spans="1:18" x14ac:dyDescent="0.25">
      <c r="A234" s="185"/>
      <c r="B234" s="185"/>
      <c r="C234" s="185"/>
      <c r="D234" s="144" t="s">
        <v>6</v>
      </c>
      <c r="E234" s="30">
        <f t="shared" si="86"/>
        <v>215512.72889999999</v>
      </c>
      <c r="F234" s="30">
        <f t="shared" ref="F234:G237" si="94">F47</f>
        <v>88918</v>
      </c>
      <c r="G234" s="30">
        <f t="shared" si="94"/>
        <v>58193.490019999997</v>
      </c>
      <c r="H234" s="30">
        <v>68401.238880000004</v>
      </c>
      <c r="I234" s="30">
        <f t="shared" ref="I234:L237" si="95">I47</f>
        <v>0</v>
      </c>
      <c r="J234" s="30">
        <f t="shared" si="95"/>
        <v>0</v>
      </c>
      <c r="K234" s="30">
        <f t="shared" si="95"/>
        <v>0</v>
      </c>
      <c r="L234" s="30">
        <f t="shared" si="95"/>
        <v>0</v>
      </c>
    </row>
    <row r="235" spans="1:18" ht="30" x14ac:dyDescent="0.25">
      <c r="A235" s="185"/>
      <c r="B235" s="185"/>
      <c r="C235" s="185"/>
      <c r="D235" s="38" t="s">
        <v>51</v>
      </c>
      <c r="E235" s="30">
        <f t="shared" si="86"/>
        <v>0</v>
      </c>
      <c r="F235" s="30">
        <f t="shared" si="94"/>
        <v>0</v>
      </c>
      <c r="G235" s="30">
        <f t="shared" si="94"/>
        <v>0</v>
      </c>
      <c r="H235" s="30">
        <f>H48</f>
        <v>0</v>
      </c>
      <c r="I235" s="30">
        <f t="shared" si="95"/>
        <v>0</v>
      </c>
      <c r="J235" s="30">
        <f t="shared" si="95"/>
        <v>0</v>
      </c>
      <c r="K235" s="30">
        <f t="shared" si="95"/>
        <v>0</v>
      </c>
      <c r="L235" s="30">
        <f t="shared" si="95"/>
        <v>0</v>
      </c>
    </row>
    <row r="236" spans="1:18" x14ac:dyDescent="0.25">
      <c r="A236" s="185"/>
      <c r="B236" s="185"/>
      <c r="C236" s="185"/>
      <c r="D236" s="38" t="s">
        <v>50</v>
      </c>
      <c r="E236" s="30">
        <f t="shared" si="86"/>
        <v>0</v>
      </c>
      <c r="F236" s="30">
        <f t="shared" si="94"/>
        <v>0</v>
      </c>
      <c r="G236" s="30">
        <f t="shared" si="94"/>
        <v>0</v>
      </c>
      <c r="H236" s="30">
        <f>H49</f>
        <v>0</v>
      </c>
      <c r="I236" s="30">
        <f t="shared" si="95"/>
        <v>0</v>
      </c>
      <c r="J236" s="30">
        <f t="shared" si="95"/>
        <v>0</v>
      </c>
      <c r="K236" s="30">
        <f t="shared" si="95"/>
        <v>0</v>
      </c>
      <c r="L236" s="30">
        <f t="shared" si="95"/>
        <v>0</v>
      </c>
    </row>
    <row r="237" spans="1:18" x14ac:dyDescent="0.25">
      <c r="A237" s="185"/>
      <c r="B237" s="185"/>
      <c r="C237" s="185"/>
      <c r="D237" s="144" t="s">
        <v>7</v>
      </c>
      <c r="E237" s="30">
        <f t="shared" si="86"/>
        <v>385288.4</v>
      </c>
      <c r="F237" s="30">
        <f t="shared" si="94"/>
        <v>0</v>
      </c>
      <c r="G237" s="30">
        <f t="shared" si="94"/>
        <v>0</v>
      </c>
      <c r="H237" s="30">
        <f>H50</f>
        <v>0</v>
      </c>
      <c r="I237" s="30">
        <f t="shared" si="95"/>
        <v>210288.4</v>
      </c>
      <c r="J237" s="30">
        <f t="shared" si="95"/>
        <v>90000</v>
      </c>
      <c r="K237" s="30">
        <f t="shared" si="95"/>
        <v>85000</v>
      </c>
      <c r="L237" s="30">
        <f t="shared" si="95"/>
        <v>0</v>
      </c>
    </row>
    <row r="238" spans="1:18" s="31" customFormat="1" x14ac:dyDescent="0.25">
      <c r="A238" s="185" t="s">
        <v>57</v>
      </c>
      <c r="B238" s="185"/>
      <c r="C238" s="185"/>
      <c r="D238" s="148" t="s">
        <v>3</v>
      </c>
      <c r="E238" s="29">
        <f t="shared" si="86"/>
        <v>3290024.2994912001</v>
      </c>
      <c r="F238" s="29">
        <f t="shared" ref="F238:H238" si="96">SUM(F239:F244)</f>
        <v>201967.73590999996</v>
      </c>
      <c r="G238" s="29">
        <f t="shared" si="96"/>
        <v>182902.60819999999</v>
      </c>
      <c r="H238" s="29">
        <f t="shared" si="96"/>
        <v>208580.72244999997</v>
      </c>
      <c r="I238" s="29">
        <f>SUM(I239:I244)</f>
        <v>356801.82729000004</v>
      </c>
      <c r="J238" s="29">
        <f t="shared" ref="J238:L238" si="97">SUM(J239:J244)</f>
        <v>281814.69203000003</v>
      </c>
      <c r="K238" s="29">
        <f t="shared" si="97"/>
        <v>276854.42697120004</v>
      </c>
      <c r="L238" s="29">
        <f t="shared" si="97"/>
        <v>1781102.2866400001</v>
      </c>
      <c r="N238" s="60"/>
      <c r="O238" s="60"/>
      <c r="P238" s="60"/>
      <c r="Q238" s="60"/>
      <c r="R238" s="57"/>
    </row>
    <row r="239" spans="1:18" x14ac:dyDescent="0.25">
      <c r="A239" s="185"/>
      <c r="B239" s="185"/>
      <c r="C239" s="185"/>
      <c r="D239" s="144" t="s">
        <v>4</v>
      </c>
      <c r="E239" s="30">
        <f t="shared" si="86"/>
        <v>0</v>
      </c>
      <c r="F239" s="30">
        <f>F209-F232</f>
        <v>0</v>
      </c>
      <c r="G239" s="30">
        <f t="shared" ref="G239:L239" si="98">G209-G232</f>
        <v>0</v>
      </c>
      <c r="H239" s="30">
        <f t="shared" si="98"/>
        <v>0</v>
      </c>
      <c r="I239" s="30">
        <f t="shared" si="98"/>
        <v>0</v>
      </c>
      <c r="J239" s="30">
        <f t="shared" si="98"/>
        <v>0</v>
      </c>
      <c r="K239" s="30">
        <f t="shared" si="98"/>
        <v>0</v>
      </c>
      <c r="L239" s="30">
        <f t="shared" si="98"/>
        <v>0</v>
      </c>
    </row>
    <row r="240" spans="1:18" x14ac:dyDescent="0.25">
      <c r="A240" s="185"/>
      <c r="B240" s="185"/>
      <c r="C240" s="185"/>
      <c r="D240" s="144" t="s">
        <v>5</v>
      </c>
      <c r="E240" s="30">
        <f t="shared" si="86"/>
        <v>12244.1</v>
      </c>
      <c r="F240" s="30">
        <f t="shared" ref="F240:L244" si="99">F210-F233</f>
        <v>807.4</v>
      </c>
      <c r="G240" s="30">
        <f t="shared" si="99"/>
        <v>0</v>
      </c>
      <c r="H240" s="30">
        <f t="shared" si="99"/>
        <v>1268.0999999999999</v>
      </c>
      <c r="I240" s="30">
        <f t="shared" si="99"/>
        <v>2588.4</v>
      </c>
      <c r="J240" s="30">
        <f t="shared" si="99"/>
        <v>3433.3</v>
      </c>
      <c r="K240" s="30">
        <f t="shared" si="99"/>
        <v>4146.9000000000005</v>
      </c>
      <c r="L240" s="30">
        <f t="shared" si="99"/>
        <v>0</v>
      </c>
    </row>
    <row r="241" spans="1:22" x14ac:dyDescent="0.25">
      <c r="A241" s="185"/>
      <c r="B241" s="185"/>
      <c r="C241" s="185"/>
      <c r="D241" s="144" t="s">
        <v>6</v>
      </c>
      <c r="E241" s="30">
        <f t="shared" si="86"/>
        <v>1841003.9836900001</v>
      </c>
      <c r="F241" s="30">
        <f t="shared" si="99"/>
        <v>201160.33590999997</v>
      </c>
      <c r="G241" s="30">
        <f t="shared" si="99"/>
        <v>182902.60819999999</v>
      </c>
      <c r="H241" s="30">
        <f t="shared" si="99"/>
        <v>207312.62244999997</v>
      </c>
      <c r="I241" s="30">
        <f t="shared" si="99"/>
        <v>203360.63239000001</v>
      </c>
      <c r="J241" s="30">
        <f t="shared" si="99"/>
        <v>149624.28322000001</v>
      </c>
      <c r="K241" s="30">
        <f t="shared" si="99"/>
        <v>110203.46721999999</v>
      </c>
      <c r="L241" s="30">
        <f t="shared" si="99"/>
        <v>786440.03430000006</v>
      </c>
    </row>
    <row r="242" spans="1:22" ht="30" x14ac:dyDescent="0.25">
      <c r="A242" s="185"/>
      <c r="B242" s="185"/>
      <c r="C242" s="185"/>
      <c r="D242" s="38" t="s">
        <v>51</v>
      </c>
      <c r="E242" s="30">
        <f t="shared" si="86"/>
        <v>0</v>
      </c>
      <c r="F242" s="30">
        <f t="shared" si="99"/>
        <v>0</v>
      </c>
      <c r="G242" s="30">
        <f t="shared" si="99"/>
        <v>0</v>
      </c>
      <c r="H242" s="30">
        <f t="shared" si="99"/>
        <v>0</v>
      </c>
      <c r="I242" s="30">
        <f t="shared" si="99"/>
        <v>0</v>
      </c>
      <c r="J242" s="30">
        <f t="shared" si="99"/>
        <v>0</v>
      </c>
      <c r="K242" s="30">
        <f t="shared" si="99"/>
        <v>0</v>
      </c>
      <c r="L242" s="30">
        <f t="shared" si="99"/>
        <v>0</v>
      </c>
    </row>
    <row r="243" spans="1:22" x14ac:dyDescent="0.25">
      <c r="A243" s="185"/>
      <c r="B243" s="185"/>
      <c r="C243" s="185"/>
      <c r="D243" s="38" t="s">
        <v>50</v>
      </c>
      <c r="E243" s="30">
        <f t="shared" si="86"/>
        <v>0</v>
      </c>
      <c r="F243" s="30">
        <f t="shared" si="99"/>
        <v>0</v>
      </c>
      <c r="G243" s="30">
        <f t="shared" si="99"/>
        <v>0</v>
      </c>
      <c r="H243" s="30">
        <f t="shared" si="99"/>
        <v>0</v>
      </c>
      <c r="I243" s="30">
        <f t="shared" si="99"/>
        <v>0</v>
      </c>
      <c r="J243" s="30">
        <f t="shared" si="99"/>
        <v>0</v>
      </c>
      <c r="K243" s="30">
        <f t="shared" si="99"/>
        <v>0</v>
      </c>
      <c r="L243" s="30">
        <f t="shared" si="99"/>
        <v>0</v>
      </c>
    </row>
    <row r="244" spans="1:22" x14ac:dyDescent="0.25">
      <c r="A244" s="185"/>
      <c r="B244" s="185"/>
      <c r="C244" s="185"/>
      <c r="D244" s="144" t="s">
        <v>7</v>
      </c>
      <c r="E244" s="30">
        <f t="shared" si="86"/>
        <v>1436776.2158012001</v>
      </c>
      <c r="F244" s="30">
        <f t="shared" si="99"/>
        <v>0</v>
      </c>
      <c r="G244" s="30">
        <f t="shared" si="99"/>
        <v>0</v>
      </c>
      <c r="H244" s="30">
        <f t="shared" si="99"/>
        <v>0</v>
      </c>
      <c r="I244" s="30">
        <f t="shared" si="99"/>
        <v>150852.79490000001</v>
      </c>
      <c r="J244" s="30">
        <f t="shared" si="99"/>
        <v>128757.10881000003</v>
      </c>
      <c r="K244" s="30">
        <f t="shared" si="99"/>
        <v>162504.05975120002</v>
      </c>
      <c r="L244" s="30">
        <f t="shared" si="99"/>
        <v>994662.25234000001</v>
      </c>
    </row>
    <row r="245" spans="1:22" x14ac:dyDescent="0.25">
      <c r="A245" s="173" t="s">
        <v>39</v>
      </c>
      <c r="B245" s="173"/>
      <c r="C245" s="173"/>
      <c r="D245" s="39"/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</row>
    <row r="246" spans="1:22" s="45" customFormat="1" x14ac:dyDescent="0.25">
      <c r="A246" s="185" t="s">
        <v>83</v>
      </c>
      <c r="B246" s="185"/>
      <c r="C246" s="185"/>
      <c r="D246" s="148" t="s">
        <v>3</v>
      </c>
      <c r="E246" s="29">
        <f t="shared" si="86"/>
        <v>2997015.5991199999</v>
      </c>
      <c r="F246" s="29">
        <f t="shared" ref="F246:H246" si="100">SUM(F247:F252)</f>
        <v>183449.77669</v>
      </c>
      <c r="G246" s="29">
        <f t="shared" si="100"/>
        <v>163840.3737</v>
      </c>
      <c r="H246" s="29">
        <f t="shared" si="100"/>
        <v>186212.37819000002</v>
      </c>
      <c r="I246" s="29">
        <f>SUM(I247:I252)</f>
        <v>328762.34886000003</v>
      </c>
      <c r="J246" s="29">
        <f t="shared" ref="J246:L246" si="101">SUM(J247:J252)</f>
        <v>253303.03861000002</v>
      </c>
      <c r="K246" s="29">
        <f t="shared" si="101"/>
        <v>247658.39021000001</v>
      </c>
      <c r="L246" s="29">
        <f t="shared" si="101"/>
        <v>1633789.2928599999</v>
      </c>
      <c r="M246" s="25"/>
      <c r="N246" s="52"/>
      <c r="O246" s="52"/>
      <c r="P246" s="52"/>
      <c r="Q246" s="52"/>
      <c r="R246" s="55"/>
      <c r="S246" s="25"/>
      <c r="T246" s="25"/>
      <c r="U246" s="25"/>
      <c r="V246" s="25"/>
    </row>
    <row r="247" spans="1:22" s="45" customFormat="1" x14ac:dyDescent="0.25">
      <c r="A247" s="185"/>
      <c r="B247" s="185"/>
      <c r="C247" s="185"/>
      <c r="D247" s="144" t="s">
        <v>4</v>
      </c>
      <c r="E247" s="30">
        <f t="shared" si="86"/>
        <v>0</v>
      </c>
      <c r="F247" s="30">
        <f>F10+F24+F38+F53+F67+F88+F95+F117+F131+F145+F152+F166+F188+F195</f>
        <v>0</v>
      </c>
      <c r="G247" s="30">
        <f>G10+G24+G38+G53+G67+G88+G95+G117+G131+G145+G152+G166+G188+G195</f>
        <v>0</v>
      </c>
      <c r="H247" s="30">
        <f>H10+H24+H38+H53+H67+H88+H95+H117+H131+H145+H152+H166+H188+H195</f>
        <v>0</v>
      </c>
      <c r="I247" s="30">
        <f>I10+I24+I38+I53+I67+I88+I95+I117+I131+I145+I152+I166+I188+I195+I102</f>
        <v>0</v>
      </c>
      <c r="J247" s="30">
        <f t="shared" ref="J247:L247" si="102">J10+J24+J38+J53+J67+J88+J95+J117+J131+J145+J152+J166+J188+J195+J102</f>
        <v>0</v>
      </c>
      <c r="K247" s="30">
        <f t="shared" si="102"/>
        <v>0</v>
      </c>
      <c r="L247" s="30">
        <f t="shared" si="102"/>
        <v>0</v>
      </c>
      <c r="M247" s="25"/>
      <c r="N247" s="52"/>
      <c r="O247" s="52"/>
      <c r="P247" s="52"/>
      <c r="Q247" s="52"/>
      <c r="R247" s="55"/>
      <c r="S247" s="25"/>
      <c r="T247" s="25"/>
      <c r="U247" s="25"/>
      <c r="V247" s="25"/>
    </row>
    <row r="248" spans="1:22" s="45" customFormat="1" x14ac:dyDescent="0.25">
      <c r="A248" s="185"/>
      <c r="B248" s="185"/>
      <c r="C248" s="185"/>
      <c r="D248" s="144" t="s">
        <v>5</v>
      </c>
      <c r="E248" s="30">
        <f t="shared" si="86"/>
        <v>12164.2</v>
      </c>
      <c r="F248" s="30">
        <f t="shared" ref="F248:L252" si="103">F11+F25+F39+F54+F68+F89+F96+F118+F132+F146+F153+F167+F189+F196</f>
        <v>727.5</v>
      </c>
      <c r="G248" s="30">
        <f t="shared" si="103"/>
        <v>0</v>
      </c>
      <c r="H248" s="30">
        <f t="shared" si="103"/>
        <v>1268.0999999999999</v>
      </c>
      <c r="I248" s="30">
        <f t="shared" ref="I248:L252" si="104">I11+I25+I39+I54+I68+I89+I96+I118+I132+I146+I153+I167+I189+I196+I103</f>
        <v>2588.4</v>
      </c>
      <c r="J248" s="30">
        <f t="shared" si="104"/>
        <v>3433.3</v>
      </c>
      <c r="K248" s="30">
        <f t="shared" si="104"/>
        <v>4146.9000000000005</v>
      </c>
      <c r="L248" s="30">
        <f t="shared" si="104"/>
        <v>0</v>
      </c>
      <c r="M248" s="25"/>
      <c r="N248" s="52"/>
      <c r="O248" s="52"/>
      <c r="P248" s="52"/>
      <c r="Q248" s="52"/>
      <c r="R248" s="55"/>
      <c r="S248" s="25"/>
      <c r="T248" s="25"/>
      <c r="U248" s="25"/>
      <c r="V248" s="25"/>
    </row>
    <row r="249" spans="1:22" s="45" customFormat="1" x14ac:dyDescent="0.25">
      <c r="A249" s="185"/>
      <c r="B249" s="185"/>
      <c r="C249" s="185"/>
      <c r="D249" s="144" t="s">
        <v>6</v>
      </c>
      <c r="E249" s="30">
        <f t="shared" si="86"/>
        <v>1701719.9455499998</v>
      </c>
      <c r="F249" s="30">
        <f t="shared" si="103"/>
        <v>182722.27669</v>
      </c>
      <c r="G249" s="30">
        <f t="shared" si="103"/>
        <v>163840.3737</v>
      </c>
      <c r="H249" s="30">
        <f t="shared" si="103"/>
        <v>184944.27819000001</v>
      </c>
      <c r="I249" s="30">
        <f t="shared" si="104"/>
        <v>177568.50526999999</v>
      </c>
      <c r="J249" s="30">
        <f t="shared" si="104"/>
        <v>135893.13784000001</v>
      </c>
      <c r="K249" s="30">
        <f t="shared" si="104"/>
        <v>104504.59184000001</v>
      </c>
      <c r="L249" s="30">
        <f t="shared" si="104"/>
        <v>752246.78201999993</v>
      </c>
      <c r="M249" s="25"/>
      <c r="N249" s="52"/>
      <c r="O249" s="52"/>
      <c r="P249" s="52"/>
      <c r="Q249" s="52"/>
      <c r="R249" s="55"/>
      <c r="S249" s="25"/>
      <c r="T249" s="25"/>
      <c r="U249" s="25"/>
      <c r="V249" s="25"/>
    </row>
    <row r="250" spans="1:22" s="45" customFormat="1" ht="30" x14ac:dyDescent="0.25">
      <c r="A250" s="185"/>
      <c r="B250" s="185"/>
      <c r="C250" s="185"/>
      <c r="D250" s="38" t="s">
        <v>51</v>
      </c>
      <c r="E250" s="30">
        <f t="shared" si="86"/>
        <v>0</v>
      </c>
      <c r="F250" s="30">
        <f t="shared" si="103"/>
        <v>0</v>
      </c>
      <c r="G250" s="30">
        <f t="shared" si="103"/>
        <v>0</v>
      </c>
      <c r="H250" s="30">
        <f t="shared" si="103"/>
        <v>0</v>
      </c>
      <c r="I250" s="30">
        <f t="shared" si="104"/>
        <v>0</v>
      </c>
      <c r="J250" s="30">
        <f t="shared" si="103"/>
        <v>0</v>
      </c>
      <c r="K250" s="30">
        <f t="shared" si="103"/>
        <v>0</v>
      </c>
      <c r="L250" s="30">
        <f t="shared" si="103"/>
        <v>0</v>
      </c>
      <c r="M250" s="25"/>
      <c r="N250" s="52"/>
      <c r="O250" s="52"/>
      <c r="P250" s="52"/>
      <c r="Q250" s="52"/>
      <c r="R250" s="55"/>
      <c r="S250" s="25"/>
      <c r="T250" s="25"/>
      <c r="U250" s="25"/>
      <c r="V250" s="25"/>
    </row>
    <row r="251" spans="1:22" s="45" customFormat="1" x14ac:dyDescent="0.25">
      <c r="A251" s="185"/>
      <c r="B251" s="185"/>
      <c r="C251" s="185"/>
      <c r="D251" s="38" t="s">
        <v>50</v>
      </c>
      <c r="E251" s="30">
        <f t="shared" si="86"/>
        <v>0</v>
      </c>
      <c r="F251" s="30">
        <f t="shared" si="103"/>
        <v>0</v>
      </c>
      <c r="G251" s="30">
        <f t="shared" si="103"/>
        <v>0</v>
      </c>
      <c r="H251" s="30">
        <f t="shared" si="103"/>
        <v>0</v>
      </c>
      <c r="I251" s="30">
        <f t="shared" si="104"/>
        <v>0</v>
      </c>
      <c r="J251" s="30">
        <f t="shared" si="103"/>
        <v>0</v>
      </c>
      <c r="K251" s="30">
        <f t="shared" si="103"/>
        <v>0</v>
      </c>
      <c r="L251" s="30">
        <f t="shared" si="103"/>
        <v>0</v>
      </c>
      <c r="M251" s="25"/>
      <c r="N251" s="52"/>
      <c r="O251" s="52"/>
      <c r="P251" s="52"/>
      <c r="Q251" s="52"/>
      <c r="R251" s="55"/>
      <c r="S251" s="25"/>
      <c r="T251" s="25"/>
      <c r="U251" s="25"/>
      <c r="V251" s="25"/>
    </row>
    <row r="252" spans="1:22" s="45" customFormat="1" x14ac:dyDescent="0.25">
      <c r="A252" s="185"/>
      <c r="B252" s="185"/>
      <c r="C252" s="185"/>
      <c r="D252" s="144" t="s">
        <v>7</v>
      </c>
      <c r="E252" s="30">
        <f>SUM(F252:L252)</f>
        <v>1283131.4535700001</v>
      </c>
      <c r="F252" s="30">
        <f t="shared" si="103"/>
        <v>0</v>
      </c>
      <c r="G252" s="30">
        <f t="shared" si="103"/>
        <v>0</v>
      </c>
      <c r="H252" s="30">
        <f t="shared" si="103"/>
        <v>0</v>
      </c>
      <c r="I252" s="30">
        <f t="shared" si="104"/>
        <v>148605.44359000001</v>
      </c>
      <c r="J252" s="30">
        <f t="shared" si="104"/>
        <v>113976.60077000002</v>
      </c>
      <c r="K252" s="30">
        <f t="shared" si="104"/>
        <v>139006.89837000001</v>
      </c>
      <c r="L252" s="30">
        <f t="shared" si="104"/>
        <v>881542.51084</v>
      </c>
      <c r="M252" s="25"/>
      <c r="N252" s="52"/>
      <c r="O252" s="52"/>
      <c r="P252" s="52"/>
      <c r="Q252" s="52"/>
      <c r="R252" s="55"/>
      <c r="S252" s="25"/>
      <c r="T252" s="25"/>
      <c r="U252" s="25"/>
      <c r="V252" s="25"/>
    </row>
    <row r="253" spans="1:22" s="46" customFormat="1" x14ac:dyDescent="0.25">
      <c r="A253" s="185" t="s">
        <v>101</v>
      </c>
      <c r="B253" s="185"/>
      <c r="C253" s="185"/>
      <c r="D253" s="148" t="s">
        <v>3</v>
      </c>
      <c r="E253" s="29">
        <f t="shared" si="86"/>
        <v>602727.78055000002</v>
      </c>
      <c r="F253" s="29">
        <f t="shared" ref="F253:H253" si="105">SUM(F254:F259)</f>
        <v>88918</v>
      </c>
      <c r="G253" s="29">
        <f t="shared" si="105"/>
        <v>58193.490019999997</v>
      </c>
      <c r="H253" s="29">
        <f t="shared" si="105"/>
        <v>70327.890530000004</v>
      </c>
      <c r="I253" s="29">
        <f>SUM(I254:I259)</f>
        <v>210288.4</v>
      </c>
      <c r="J253" s="29">
        <f t="shared" ref="J253:L253" si="106">SUM(J254:J259)</f>
        <v>90000</v>
      </c>
      <c r="K253" s="29">
        <f t="shared" si="106"/>
        <v>85000</v>
      </c>
      <c r="L253" s="29">
        <f t="shared" si="106"/>
        <v>0</v>
      </c>
      <c r="M253" s="25"/>
      <c r="N253" s="52"/>
      <c r="O253" s="52"/>
      <c r="P253" s="52"/>
      <c r="Q253" s="52"/>
      <c r="R253" s="55"/>
      <c r="S253" s="25"/>
      <c r="T253" s="25"/>
      <c r="U253" s="25"/>
      <c r="V253" s="25"/>
    </row>
    <row r="254" spans="1:22" s="46" customFormat="1" x14ac:dyDescent="0.25">
      <c r="A254" s="185"/>
      <c r="B254" s="185"/>
      <c r="C254" s="185"/>
      <c r="D254" s="144" t="s">
        <v>4</v>
      </c>
      <c r="E254" s="30">
        <f t="shared" si="86"/>
        <v>0</v>
      </c>
      <c r="F254" s="30">
        <f t="shared" ref="F254:F259" si="107">F45+F81+F173</f>
        <v>0</v>
      </c>
      <c r="G254" s="30">
        <f t="shared" ref="G254:L254" si="108">G45+G81+G173</f>
        <v>0</v>
      </c>
      <c r="H254" s="30">
        <f t="shared" si="108"/>
        <v>0</v>
      </c>
      <c r="I254" s="30">
        <f t="shared" si="108"/>
        <v>0</v>
      </c>
      <c r="J254" s="30">
        <f t="shared" si="108"/>
        <v>0</v>
      </c>
      <c r="K254" s="30">
        <f t="shared" si="108"/>
        <v>0</v>
      </c>
      <c r="L254" s="30">
        <f t="shared" si="108"/>
        <v>0</v>
      </c>
      <c r="M254" s="25"/>
      <c r="N254" s="52"/>
      <c r="O254" s="52"/>
      <c r="P254" s="52"/>
      <c r="Q254" s="52"/>
      <c r="R254" s="55"/>
      <c r="S254" s="25"/>
      <c r="T254" s="25"/>
      <c r="U254" s="25"/>
      <c r="V254" s="25"/>
    </row>
    <row r="255" spans="1:22" s="46" customFormat="1" x14ac:dyDescent="0.25">
      <c r="A255" s="185"/>
      <c r="B255" s="185"/>
      <c r="C255" s="185"/>
      <c r="D255" s="144" t="s">
        <v>5</v>
      </c>
      <c r="E255" s="30">
        <f t="shared" si="86"/>
        <v>0</v>
      </c>
      <c r="F255" s="30">
        <f t="shared" si="107"/>
        <v>0</v>
      </c>
      <c r="G255" s="30">
        <f t="shared" ref="G255:L259" si="109">G46+G82+G174</f>
        <v>0</v>
      </c>
      <c r="H255" s="30">
        <f t="shared" si="109"/>
        <v>0</v>
      </c>
      <c r="I255" s="30">
        <f t="shared" si="109"/>
        <v>0</v>
      </c>
      <c r="J255" s="30">
        <f t="shared" si="109"/>
        <v>0</v>
      </c>
      <c r="K255" s="30">
        <f t="shared" si="109"/>
        <v>0</v>
      </c>
      <c r="L255" s="30">
        <f t="shared" si="109"/>
        <v>0</v>
      </c>
      <c r="M255" s="25"/>
      <c r="N255" s="52"/>
      <c r="O255" s="52"/>
      <c r="P255" s="52"/>
      <c r="Q255" s="52"/>
      <c r="R255" s="55"/>
      <c r="S255" s="25"/>
      <c r="T255" s="25"/>
      <c r="U255" s="25"/>
      <c r="V255" s="25"/>
    </row>
    <row r="256" spans="1:22" s="46" customFormat="1" x14ac:dyDescent="0.25">
      <c r="A256" s="185"/>
      <c r="B256" s="185"/>
      <c r="C256" s="185"/>
      <c r="D256" s="144" t="s">
        <v>6</v>
      </c>
      <c r="E256" s="30">
        <f t="shared" si="86"/>
        <v>217439.38055</v>
      </c>
      <c r="F256" s="30">
        <f t="shared" si="107"/>
        <v>88918</v>
      </c>
      <c r="G256" s="30">
        <f t="shared" si="109"/>
        <v>58193.490019999997</v>
      </c>
      <c r="H256" s="30">
        <f t="shared" si="109"/>
        <v>70327.890530000004</v>
      </c>
      <c r="I256" s="30">
        <f t="shared" si="109"/>
        <v>0</v>
      </c>
      <c r="J256" s="30">
        <f t="shared" si="109"/>
        <v>0</v>
      </c>
      <c r="K256" s="30">
        <f t="shared" si="109"/>
        <v>0</v>
      </c>
      <c r="L256" s="30">
        <f t="shared" si="109"/>
        <v>0</v>
      </c>
      <c r="M256" s="25"/>
      <c r="N256" s="52"/>
      <c r="O256" s="52"/>
      <c r="P256" s="52"/>
      <c r="Q256" s="52"/>
      <c r="R256" s="55"/>
      <c r="S256" s="25"/>
      <c r="T256" s="25"/>
      <c r="U256" s="25"/>
      <c r="V256" s="25"/>
    </row>
    <row r="257" spans="1:22" s="46" customFormat="1" ht="30" x14ac:dyDescent="0.25">
      <c r="A257" s="185"/>
      <c r="B257" s="185"/>
      <c r="C257" s="185"/>
      <c r="D257" s="38" t="s">
        <v>51</v>
      </c>
      <c r="E257" s="30">
        <f t="shared" si="86"/>
        <v>0</v>
      </c>
      <c r="F257" s="30">
        <f t="shared" si="107"/>
        <v>0</v>
      </c>
      <c r="G257" s="30">
        <f t="shared" si="109"/>
        <v>0</v>
      </c>
      <c r="H257" s="30">
        <f t="shared" si="109"/>
        <v>0</v>
      </c>
      <c r="I257" s="30">
        <f t="shared" si="109"/>
        <v>0</v>
      </c>
      <c r="J257" s="30">
        <f t="shared" si="109"/>
        <v>0</v>
      </c>
      <c r="K257" s="30">
        <f t="shared" si="109"/>
        <v>0</v>
      </c>
      <c r="L257" s="30">
        <f t="shared" si="109"/>
        <v>0</v>
      </c>
      <c r="M257" s="25"/>
      <c r="N257" s="52"/>
      <c r="O257" s="52"/>
      <c r="P257" s="52"/>
      <c r="Q257" s="52"/>
      <c r="R257" s="55"/>
      <c r="S257" s="25"/>
      <c r="T257" s="25"/>
      <c r="U257" s="25"/>
      <c r="V257" s="25"/>
    </row>
    <row r="258" spans="1:22" s="46" customFormat="1" x14ac:dyDescent="0.25">
      <c r="A258" s="185"/>
      <c r="B258" s="185"/>
      <c r="C258" s="185"/>
      <c r="D258" s="38" t="s">
        <v>50</v>
      </c>
      <c r="E258" s="30">
        <f t="shared" si="86"/>
        <v>0</v>
      </c>
      <c r="F258" s="30">
        <f t="shared" si="107"/>
        <v>0</v>
      </c>
      <c r="G258" s="30">
        <f t="shared" si="109"/>
        <v>0</v>
      </c>
      <c r="H258" s="30">
        <f t="shared" si="109"/>
        <v>0</v>
      </c>
      <c r="I258" s="30">
        <f t="shared" si="109"/>
        <v>0</v>
      </c>
      <c r="J258" s="30">
        <f t="shared" si="109"/>
        <v>0</v>
      </c>
      <c r="K258" s="30">
        <f t="shared" si="109"/>
        <v>0</v>
      </c>
      <c r="L258" s="30">
        <f t="shared" si="109"/>
        <v>0</v>
      </c>
      <c r="M258" s="25"/>
      <c r="N258" s="52"/>
      <c r="O258" s="52"/>
      <c r="P258" s="52"/>
      <c r="Q258" s="52"/>
      <c r="R258" s="55"/>
      <c r="S258" s="25"/>
      <c r="T258" s="25"/>
      <c r="U258" s="25"/>
      <c r="V258" s="25"/>
    </row>
    <row r="259" spans="1:22" s="46" customFormat="1" x14ac:dyDescent="0.25">
      <c r="A259" s="185"/>
      <c r="B259" s="185"/>
      <c r="C259" s="185"/>
      <c r="D259" s="144" t="s">
        <v>7</v>
      </c>
      <c r="E259" s="30">
        <f t="shared" si="86"/>
        <v>385288.4</v>
      </c>
      <c r="F259" s="30">
        <f t="shared" si="107"/>
        <v>0</v>
      </c>
      <c r="G259" s="30">
        <f t="shared" si="109"/>
        <v>0</v>
      </c>
      <c r="H259" s="30">
        <f t="shared" si="109"/>
        <v>0</v>
      </c>
      <c r="I259" s="30">
        <f t="shared" si="109"/>
        <v>210288.4</v>
      </c>
      <c r="J259" s="30">
        <f t="shared" si="109"/>
        <v>90000</v>
      </c>
      <c r="K259" s="30">
        <f t="shared" si="109"/>
        <v>85000</v>
      </c>
      <c r="L259" s="30">
        <f t="shared" si="109"/>
        <v>0</v>
      </c>
      <c r="M259" s="25"/>
      <c r="N259" s="52"/>
      <c r="O259" s="52"/>
      <c r="P259" s="52"/>
      <c r="Q259" s="52"/>
      <c r="R259" s="55"/>
      <c r="S259" s="25"/>
      <c r="T259" s="25"/>
      <c r="U259" s="25"/>
      <c r="V259" s="25"/>
    </row>
    <row r="260" spans="1:22" s="47" customFormat="1" x14ac:dyDescent="0.25">
      <c r="A260" s="185" t="s">
        <v>102</v>
      </c>
      <c r="B260" s="185"/>
      <c r="C260" s="185"/>
      <c r="D260" s="148" t="s">
        <v>3</v>
      </c>
      <c r="E260" s="29">
        <f t="shared" si="86"/>
        <v>290982.17372120003</v>
      </c>
      <c r="F260" s="29">
        <f t="shared" ref="F260:H260" si="110">SUM(F261:F266)</f>
        <v>18418.084220000001</v>
      </c>
      <c r="G260" s="29">
        <f t="shared" si="110"/>
        <v>19062.234499999999</v>
      </c>
      <c r="H260" s="29">
        <f t="shared" si="110"/>
        <v>20441.692609999998</v>
      </c>
      <c r="I260" s="29">
        <f>SUM(I261:I266)</f>
        <v>28039.478430000003</v>
      </c>
      <c r="J260" s="29">
        <f t="shared" ref="J260:L260" si="111">SUM(J261:J266)</f>
        <v>28511.653420000002</v>
      </c>
      <c r="K260" s="29">
        <f t="shared" si="111"/>
        <v>29196.036761200005</v>
      </c>
      <c r="L260" s="29">
        <f t="shared" si="111"/>
        <v>147312.99378000002</v>
      </c>
      <c r="M260" s="25"/>
      <c r="N260" s="52"/>
      <c r="O260" s="52"/>
      <c r="P260" s="52"/>
      <c r="Q260" s="52"/>
      <c r="R260" s="55"/>
      <c r="S260" s="25"/>
      <c r="T260" s="25"/>
      <c r="U260" s="25"/>
      <c r="V260" s="25"/>
    </row>
    <row r="261" spans="1:22" s="47" customFormat="1" x14ac:dyDescent="0.25">
      <c r="A261" s="185"/>
      <c r="B261" s="185"/>
      <c r="C261" s="185"/>
      <c r="D261" s="144" t="s">
        <v>4</v>
      </c>
      <c r="E261" s="30">
        <f t="shared" si="86"/>
        <v>0</v>
      </c>
      <c r="F261" s="30">
        <f t="shared" ref="F261:F266" si="112">F74</f>
        <v>0</v>
      </c>
      <c r="G261" s="30">
        <f t="shared" ref="G261:L261" si="113">G74</f>
        <v>0</v>
      </c>
      <c r="H261" s="30">
        <f t="shared" si="113"/>
        <v>0</v>
      </c>
      <c r="I261" s="30">
        <f t="shared" si="113"/>
        <v>0</v>
      </c>
      <c r="J261" s="30">
        <f t="shared" si="113"/>
        <v>0</v>
      </c>
      <c r="K261" s="30">
        <f t="shared" si="113"/>
        <v>0</v>
      </c>
      <c r="L261" s="30">
        <f t="shared" si="113"/>
        <v>0</v>
      </c>
      <c r="M261" s="25"/>
      <c r="N261" s="52"/>
      <c r="O261" s="52"/>
      <c r="P261" s="52"/>
      <c r="Q261" s="52"/>
      <c r="R261" s="55"/>
      <c r="S261" s="25"/>
      <c r="T261" s="25"/>
      <c r="U261" s="25"/>
      <c r="V261" s="25"/>
    </row>
    <row r="262" spans="1:22" s="47" customFormat="1" x14ac:dyDescent="0.25">
      <c r="A262" s="185"/>
      <c r="B262" s="185"/>
      <c r="C262" s="185"/>
      <c r="D262" s="144" t="s">
        <v>5</v>
      </c>
      <c r="E262" s="30">
        <f t="shared" si="86"/>
        <v>0</v>
      </c>
      <c r="F262" s="30">
        <f t="shared" si="112"/>
        <v>0</v>
      </c>
      <c r="G262" s="30">
        <f t="shared" ref="G262:L266" si="114">G75</f>
        <v>0</v>
      </c>
      <c r="H262" s="30">
        <f t="shared" si="114"/>
        <v>0</v>
      </c>
      <c r="I262" s="30">
        <f t="shared" si="114"/>
        <v>0</v>
      </c>
      <c r="J262" s="30">
        <f t="shared" si="114"/>
        <v>0</v>
      </c>
      <c r="K262" s="30">
        <f t="shared" si="114"/>
        <v>0</v>
      </c>
      <c r="L262" s="30">
        <f t="shared" si="114"/>
        <v>0</v>
      </c>
      <c r="M262" s="25"/>
      <c r="N262" s="52"/>
      <c r="O262" s="52"/>
      <c r="P262" s="52"/>
      <c r="Q262" s="52"/>
      <c r="R262" s="55"/>
      <c r="S262" s="25"/>
      <c r="T262" s="25"/>
      <c r="U262" s="25"/>
      <c r="V262" s="25"/>
    </row>
    <row r="263" spans="1:22" s="47" customFormat="1" x14ac:dyDescent="0.25">
      <c r="A263" s="185"/>
      <c r="B263" s="185"/>
      <c r="C263" s="185"/>
      <c r="D263" s="144" t="s">
        <v>6</v>
      </c>
      <c r="E263" s="30">
        <f t="shared" si="86"/>
        <v>137337.41149</v>
      </c>
      <c r="F263" s="30">
        <f t="shared" si="112"/>
        <v>18418.084220000001</v>
      </c>
      <c r="G263" s="30">
        <f t="shared" si="114"/>
        <v>19062.234499999999</v>
      </c>
      <c r="H263" s="30">
        <f t="shared" si="114"/>
        <v>20441.692609999998</v>
      </c>
      <c r="I263" s="30">
        <f t="shared" si="114"/>
        <v>25792.127120000001</v>
      </c>
      <c r="J263" s="30">
        <f t="shared" si="114"/>
        <v>13731.14538</v>
      </c>
      <c r="K263" s="30">
        <f t="shared" si="114"/>
        <v>5698.8753800000004</v>
      </c>
      <c r="L263" s="30">
        <f t="shared" si="114"/>
        <v>34193.252280000001</v>
      </c>
      <c r="M263" s="25"/>
      <c r="N263" s="52"/>
      <c r="O263" s="52"/>
      <c r="P263" s="52"/>
      <c r="Q263" s="52"/>
      <c r="R263" s="55"/>
      <c r="S263" s="25"/>
      <c r="T263" s="25"/>
      <c r="U263" s="25"/>
      <c r="V263" s="25"/>
    </row>
    <row r="264" spans="1:22" s="47" customFormat="1" ht="30" x14ac:dyDescent="0.25">
      <c r="A264" s="185"/>
      <c r="B264" s="185"/>
      <c r="C264" s="185"/>
      <c r="D264" s="38" t="s">
        <v>51</v>
      </c>
      <c r="E264" s="30">
        <f t="shared" si="86"/>
        <v>0</v>
      </c>
      <c r="F264" s="30">
        <f t="shared" si="112"/>
        <v>0</v>
      </c>
      <c r="G264" s="30">
        <f t="shared" si="114"/>
        <v>0</v>
      </c>
      <c r="H264" s="30">
        <f t="shared" si="114"/>
        <v>0</v>
      </c>
      <c r="I264" s="30">
        <f t="shared" si="114"/>
        <v>0</v>
      </c>
      <c r="J264" s="30">
        <f t="shared" si="114"/>
        <v>0</v>
      </c>
      <c r="K264" s="30">
        <f t="shared" si="114"/>
        <v>0</v>
      </c>
      <c r="L264" s="30">
        <f t="shared" si="114"/>
        <v>0</v>
      </c>
      <c r="M264" s="25"/>
      <c r="N264" s="52"/>
      <c r="O264" s="52"/>
      <c r="P264" s="52"/>
      <c r="Q264" s="52"/>
      <c r="R264" s="55"/>
      <c r="S264" s="25"/>
      <c r="T264" s="25"/>
      <c r="U264" s="25"/>
      <c r="V264" s="25"/>
    </row>
    <row r="265" spans="1:22" s="47" customFormat="1" x14ac:dyDescent="0.25">
      <c r="A265" s="185"/>
      <c r="B265" s="185"/>
      <c r="C265" s="185"/>
      <c r="D265" s="38" t="s">
        <v>58</v>
      </c>
      <c r="E265" s="30">
        <f t="shared" si="86"/>
        <v>0</v>
      </c>
      <c r="F265" s="30">
        <f t="shared" si="112"/>
        <v>0</v>
      </c>
      <c r="G265" s="30">
        <f t="shared" si="114"/>
        <v>0</v>
      </c>
      <c r="H265" s="30">
        <f t="shared" si="114"/>
        <v>0</v>
      </c>
      <c r="I265" s="30">
        <f t="shared" si="114"/>
        <v>0</v>
      </c>
      <c r="J265" s="30">
        <f t="shared" si="114"/>
        <v>0</v>
      </c>
      <c r="K265" s="30">
        <f t="shared" si="114"/>
        <v>0</v>
      </c>
      <c r="L265" s="30">
        <f t="shared" si="114"/>
        <v>0</v>
      </c>
      <c r="M265" s="25"/>
      <c r="N265" s="52"/>
      <c r="O265" s="52"/>
      <c r="P265" s="52"/>
      <c r="Q265" s="52"/>
      <c r="R265" s="55"/>
      <c r="S265" s="25"/>
      <c r="T265" s="25"/>
      <c r="U265" s="25"/>
      <c r="V265" s="25"/>
    </row>
    <row r="266" spans="1:22" s="47" customFormat="1" x14ac:dyDescent="0.25">
      <c r="A266" s="185"/>
      <c r="B266" s="185"/>
      <c r="C266" s="185"/>
      <c r="D266" s="170" t="s">
        <v>7</v>
      </c>
      <c r="E266" s="30">
        <f t="shared" si="86"/>
        <v>153644.7622312</v>
      </c>
      <c r="F266" s="30">
        <f t="shared" si="112"/>
        <v>0</v>
      </c>
      <c r="G266" s="30">
        <f t="shared" si="114"/>
        <v>0</v>
      </c>
      <c r="H266" s="30">
        <f t="shared" si="114"/>
        <v>0</v>
      </c>
      <c r="I266" s="30">
        <f t="shared" si="114"/>
        <v>2247.35131</v>
      </c>
      <c r="J266" s="30">
        <f t="shared" si="114"/>
        <v>14780.508040000001</v>
      </c>
      <c r="K266" s="30">
        <f t="shared" si="114"/>
        <v>23497.161381200003</v>
      </c>
      <c r="L266" s="30">
        <f t="shared" si="114"/>
        <v>113119.7415</v>
      </c>
      <c r="M266" s="25"/>
      <c r="N266" s="52"/>
      <c r="O266" s="52"/>
      <c r="P266" s="52"/>
      <c r="Q266" s="52"/>
      <c r="R266" s="55"/>
      <c r="S266" s="25"/>
      <c r="T266" s="25"/>
      <c r="U266" s="25"/>
      <c r="V266" s="25"/>
    </row>
    <row r="267" spans="1:22" s="63" customFormat="1" x14ac:dyDescent="0.25">
      <c r="A267" s="185" t="s">
        <v>103</v>
      </c>
      <c r="B267" s="185"/>
      <c r="C267" s="185"/>
      <c r="D267" s="148" t="s">
        <v>3</v>
      </c>
      <c r="E267" s="29">
        <f t="shared" si="86"/>
        <v>99.875</v>
      </c>
      <c r="F267" s="29">
        <f t="shared" ref="F267:I267" si="115">SUM(F268:F273)</f>
        <v>99.875</v>
      </c>
      <c r="G267" s="29">
        <f t="shared" si="115"/>
        <v>0</v>
      </c>
      <c r="H267" s="29">
        <f t="shared" si="115"/>
        <v>0</v>
      </c>
      <c r="I267" s="29">
        <f t="shared" si="115"/>
        <v>0</v>
      </c>
      <c r="J267" s="29">
        <f t="shared" ref="J267:L267" si="116">SUM(J268:J273)</f>
        <v>0</v>
      </c>
      <c r="K267" s="29">
        <f t="shared" si="116"/>
        <v>0</v>
      </c>
      <c r="L267" s="29">
        <f t="shared" si="116"/>
        <v>0</v>
      </c>
      <c r="M267" s="25"/>
      <c r="N267" s="52"/>
      <c r="O267" s="52"/>
      <c r="P267" s="52"/>
      <c r="Q267" s="52"/>
      <c r="R267" s="55"/>
      <c r="S267" s="25"/>
      <c r="T267" s="25"/>
      <c r="U267" s="25"/>
      <c r="V267" s="25"/>
    </row>
    <row r="268" spans="1:22" s="63" customFormat="1" x14ac:dyDescent="0.25">
      <c r="A268" s="185"/>
      <c r="B268" s="185"/>
      <c r="C268" s="185"/>
      <c r="D268" s="144" t="s">
        <v>4</v>
      </c>
      <c r="E268" s="30">
        <f t="shared" si="86"/>
        <v>0</v>
      </c>
      <c r="F268" s="30">
        <f>F138</f>
        <v>0</v>
      </c>
      <c r="G268" s="30">
        <f t="shared" ref="G268:L268" si="117">G138</f>
        <v>0</v>
      </c>
      <c r="H268" s="30">
        <f t="shared" si="117"/>
        <v>0</v>
      </c>
      <c r="I268" s="30">
        <f t="shared" si="117"/>
        <v>0</v>
      </c>
      <c r="J268" s="30">
        <f t="shared" si="117"/>
        <v>0</v>
      </c>
      <c r="K268" s="30">
        <f t="shared" si="117"/>
        <v>0</v>
      </c>
      <c r="L268" s="30">
        <f t="shared" si="117"/>
        <v>0</v>
      </c>
      <c r="M268" s="25"/>
      <c r="N268" s="52"/>
      <c r="O268" s="52"/>
      <c r="P268" s="52"/>
      <c r="Q268" s="52"/>
      <c r="R268" s="55"/>
      <c r="S268" s="25"/>
      <c r="T268" s="25"/>
      <c r="U268" s="25"/>
      <c r="V268" s="25"/>
    </row>
    <row r="269" spans="1:22" s="63" customFormat="1" x14ac:dyDescent="0.25">
      <c r="A269" s="185"/>
      <c r="B269" s="185"/>
      <c r="C269" s="185"/>
      <c r="D269" s="144" t="s">
        <v>5</v>
      </c>
      <c r="E269" s="30">
        <f t="shared" si="86"/>
        <v>79.900000000000006</v>
      </c>
      <c r="F269" s="30">
        <f t="shared" ref="F269:L273" si="118">F139</f>
        <v>79.900000000000006</v>
      </c>
      <c r="G269" s="30">
        <f t="shared" si="118"/>
        <v>0</v>
      </c>
      <c r="H269" s="30">
        <f t="shared" si="118"/>
        <v>0</v>
      </c>
      <c r="I269" s="30">
        <f t="shared" si="118"/>
        <v>0</v>
      </c>
      <c r="J269" s="30">
        <f t="shared" si="118"/>
        <v>0</v>
      </c>
      <c r="K269" s="30">
        <f t="shared" si="118"/>
        <v>0</v>
      </c>
      <c r="L269" s="30">
        <f t="shared" si="118"/>
        <v>0</v>
      </c>
      <c r="M269" s="25"/>
      <c r="N269" s="52"/>
      <c r="O269" s="52"/>
      <c r="P269" s="52"/>
      <c r="Q269" s="52"/>
      <c r="R269" s="55"/>
      <c r="S269" s="25"/>
      <c r="T269" s="25"/>
      <c r="U269" s="25"/>
      <c r="V269" s="25"/>
    </row>
    <row r="270" spans="1:22" s="63" customFormat="1" x14ac:dyDescent="0.25">
      <c r="A270" s="185"/>
      <c r="B270" s="185"/>
      <c r="C270" s="185"/>
      <c r="D270" s="144" t="s">
        <v>6</v>
      </c>
      <c r="E270" s="30">
        <f t="shared" si="86"/>
        <v>19.975000000000001</v>
      </c>
      <c r="F270" s="30">
        <f t="shared" si="118"/>
        <v>19.975000000000001</v>
      </c>
      <c r="G270" s="30">
        <f t="shared" si="118"/>
        <v>0</v>
      </c>
      <c r="H270" s="30">
        <f t="shared" si="118"/>
        <v>0</v>
      </c>
      <c r="I270" s="30">
        <f t="shared" si="118"/>
        <v>0</v>
      </c>
      <c r="J270" s="30">
        <f t="shared" si="118"/>
        <v>0</v>
      </c>
      <c r="K270" s="30">
        <f t="shared" si="118"/>
        <v>0</v>
      </c>
      <c r="L270" s="30">
        <f t="shared" si="118"/>
        <v>0</v>
      </c>
      <c r="M270" s="25"/>
      <c r="N270" s="52"/>
      <c r="O270" s="52"/>
      <c r="P270" s="52"/>
      <c r="Q270" s="52"/>
      <c r="R270" s="55"/>
      <c r="S270" s="25"/>
      <c r="T270" s="25"/>
      <c r="U270" s="25"/>
      <c r="V270" s="25"/>
    </row>
    <row r="271" spans="1:22" s="63" customFormat="1" ht="30" x14ac:dyDescent="0.25">
      <c r="A271" s="185"/>
      <c r="B271" s="185"/>
      <c r="C271" s="185"/>
      <c r="D271" s="38" t="s">
        <v>51</v>
      </c>
      <c r="E271" s="30">
        <f t="shared" si="86"/>
        <v>0</v>
      </c>
      <c r="F271" s="30">
        <f t="shared" si="118"/>
        <v>0</v>
      </c>
      <c r="G271" s="30">
        <f t="shared" si="118"/>
        <v>0</v>
      </c>
      <c r="H271" s="30">
        <f t="shared" si="118"/>
        <v>0</v>
      </c>
      <c r="I271" s="30">
        <f t="shared" si="118"/>
        <v>0</v>
      </c>
      <c r="J271" s="30">
        <f t="shared" si="118"/>
        <v>0</v>
      </c>
      <c r="K271" s="30">
        <f t="shared" si="118"/>
        <v>0</v>
      </c>
      <c r="L271" s="30">
        <f t="shared" si="118"/>
        <v>0</v>
      </c>
      <c r="M271" s="25"/>
      <c r="N271" s="52"/>
      <c r="O271" s="52"/>
      <c r="P271" s="52"/>
      <c r="Q271" s="52"/>
      <c r="R271" s="55"/>
      <c r="S271" s="25"/>
      <c r="T271" s="25"/>
      <c r="U271" s="25"/>
      <c r="V271" s="25"/>
    </row>
    <row r="272" spans="1:22" s="63" customFormat="1" x14ac:dyDescent="0.25">
      <c r="A272" s="185"/>
      <c r="B272" s="185"/>
      <c r="C272" s="185"/>
      <c r="D272" s="38" t="s">
        <v>58</v>
      </c>
      <c r="E272" s="30">
        <f t="shared" si="86"/>
        <v>0</v>
      </c>
      <c r="F272" s="30">
        <f t="shared" si="118"/>
        <v>0</v>
      </c>
      <c r="G272" s="30">
        <f t="shared" si="118"/>
        <v>0</v>
      </c>
      <c r="H272" s="30">
        <f t="shared" si="118"/>
        <v>0</v>
      </c>
      <c r="I272" s="30">
        <f t="shared" si="118"/>
        <v>0</v>
      </c>
      <c r="J272" s="30">
        <f t="shared" si="118"/>
        <v>0</v>
      </c>
      <c r="K272" s="30">
        <f t="shared" si="118"/>
        <v>0</v>
      </c>
      <c r="L272" s="30">
        <f t="shared" si="118"/>
        <v>0</v>
      </c>
      <c r="M272" s="25"/>
      <c r="N272" s="52"/>
      <c r="O272" s="52"/>
      <c r="P272" s="52"/>
      <c r="Q272" s="52"/>
      <c r="R272" s="55"/>
      <c r="S272" s="25"/>
      <c r="T272" s="25"/>
      <c r="U272" s="25"/>
      <c r="V272" s="25"/>
    </row>
    <row r="273" spans="1:22" s="63" customFormat="1" x14ac:dyDescent="0.25">
      <c r="A273" s="185"/>
      <c r="B273" s="185"/>
      <c r="C273" s="185"/>
      <c r="D273" s="170" t="s">
        <v>7</v>
      </c>
      <c r="E273" s="30">
        <f t="shared" si="86"/>
        <v>0</v>
      </c>
      <c r="F273" s="30">
        <f t="shared" si="118"/>
        <v>0</v>
      </c>
      <c r="G273" s="30">
        <f t="shared" si="118"/>
        <v>0</v>
      </c>
      <c r="H273" s="30">
        <f t="shared" si="118"/>
        <v>0</v>
      </c>
      <c r="I273" s="30">
        <f t="shared" si="118"/>
        <v>0</v>
      </c>
      <c r="J273" s="30">
        <f t="shared" si="118"/>
        <v>0</v>
      </c>
      <c r="K273" s="30">
        <f t="shared" si="118"/>
        <v>0</v>
      </c>
      <c r="L273" s="30">
        <f t="shared" si="118"/>
        <v>0</v>
      </c>
      <c r="M273" s="25"/>
      <c r="N273" s="52"/>
      <c r="O273" s="52"/>
      <c r="P273" s="52"/>
      <c r="Q273" s="52"/>
      <c r="R273" s="55"/>
      <c r="S273" s="25"/>
      <c r="T273" s="25"/>
      <c r="U273" s="25"/>
      <c r="V273" s="25"/>
    </row>
    <row r="274" spans="1:22" x14ac:dyDescent="0.25">
      <c r="A274" s="199" t="s">
        <v>13</v>
      </c>
      <c r="B274" s="200"/>
      <c r="C274" s="201"/>
      <c r="D274" s="32" t="s">
        <v>14</v>
      </c>
      <c r="E274" s="30">
        <v>0</v>
      </c>
      <c r="F274" s="30"/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</row>
    <row r="275" spans="1:22" s="48" customFormat="1" ht="10.5" customHeight="1" x14ac:dyDescent="0.2">
      <c r="A275" s="184"/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L275" s="184"/>
      <c r="N275" s="61"/>
      <c r="O275" s="61"/>
      <c r="P275" s="61"/>
      <c r="Q275" s="61"/>
      <c r="R275" s="58"/>
    </row>
    <row r="276" spans="1:22" s="48" customFormat="1" ht="27.75" customHeight="1" x14ac:dyDescent="0.2">
      <c r="A276" s="184" t="s">
        <v>59</v>
      </c>
      <c r="B276" s="184"/>
      <c r="C276" s="184"/>
      <c r="D276" s="184"/>
      <c r="E276" s="184"/>
      <c r="F276" s="184"/>
      <c r="G276" s="184"/>
      <c r="H276" s="184"/>
      <c r="I276" s="184"/>
      <c r="J276" s="184"/>
      <c r="K276" s="184"/>
      <c r="L276" s="184"/>
      <c r="N276" s="61"/>
      <c r="O276" s="61"/>
      <c r="P276" s="61"/>
      <c r="Q276" s="61"/>
      <c r="R276" s="58"/>
    </row>
    <row r="277" spans="1:22" s="48" customFormat="1" ht="13.5" customHeight="1" x14ac:dyDescent="0.2">
      <c r="A277" s="184" t="s">
        <v>60</v>
      </c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L277" s="184"/>
      <c r="N277" s="61"/>
      <c r="O277" s="61"/>
      <c r="P277" s="61"/>
      <c r="Q277" s="61"/>
      <c r="R277" s="58"/>
    </row>
    <row r="278" spans="1:22" s="48" customFormat="1" ht="13.5" customHeight="1" x14ac:dyDescent="0.2">
      <c r="A278" s="184"/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L278" s="184"/>
      <c r="N278" s="61"/>
      <c r="O278" s="61"/>
      <c r="P278" s="61"/>
      <c r="Q278" s="61"/>
      <c r="R278" s="58"/>
    </row>
    <row r="279" spans="1:22" s="48" customFormat="1" ht="9.75" hidden="1" customHeight="1" x14ac:dyDescent="0.2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L279" s="184"/>
      <c r="N279" s="61"/>
      <c r="O279" s="61"/>
      <c r="P279" s="61"/>
      <c r="Q279" s="61"/>
      <c r="R279" s="58"/>
    </row>
    <row r="280" spans="1:22" s="48" customFormat="1" ht="11.25" hidden="1" x14ac:dyDescent="0.2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L280" s="184"/>
      <c r="N280" s="61"/>
      <c r="O280" s="61"/>
      <c r="P280" s="61"/>
      <c r="Q280" s="61"/>
      <c r="R280" s="58"/>
    </row>
    <row r="281" spans="1:22" s="48" customFormat="1" ht="11.25" hidden="1" x14ac:dyDescent="0.2">
      <c r="A281" s="49"/>
      <c r="B281" s="50"/>
      <c r="E281" s="51"/>
      <c r="F281" s="51"/>
      <c r="G281" s="51"/>
      <c r="H281" s="65"/>
      <c r="I281" s="51"/>
      <c r="J281" s="51"/>
      <c r="K281" s="51"/>
      <c r="L281" s="51"/>
      <c r="N281" s="61"/>
      <c r="O281" s="61"/>
      <c r="P281" s="61"/>
      <c r="Q281" s="61"/>
      <c r="R281" s="58"/>
    </row>
    <row r="282" spans="1:22" hidden="1" x14ac:dyDescent="0.25">
      <c r="E282" s="33"/>
      <c r="F282" s="33"/>
      <c r="G282" s="33"/>
      <c r="H282" s="66"/>
      <c r="I282" s="33"/>
      <c r="J282" s="33"/>
      <c r="K282" s="33"/>
      <c r="L282" s="33"/>
    </row>
    <row r="283" spans="1:22" hidden="1" x14ac:dyDescent="0.25">
      <c r="B283" s="24" t="s">
        <v>87</v>
      </c>
      <c r="E283" s="33"/>
      <c r="F283" s="33"/>
      <c r="G283" s="33"/>
      <c r="H283" s="66"/>
      <c r="I283" s="33"/>
      <c r="J283" s="33"/>
      <c r="K283" s="33"/>
      <c r="L283" s="33"/>
    </row>
    <row r="284" spans="1:22" hidden="1" x14ac:dyDescent="0.25">
      <c r="C284" s="25" t="s">
        <v>92</v>
      </c>
      <c r="D284" s="25" t="s">
        <v>88</v>
      </c>
      <c r="E284" s="33"/>
      <c r="F284" s="33"/>
      <c r="G284" s="33"/>
      <c r="H284" s="66"/>
      <c r="I284" s="33"/>
      <c r="J284" s="33"/>
      <c r="K284" s="33"/>
      <c r="L284" s="33"/>
    </row>
    <row r="285" spans="1:22" hidden="1" x14ac:dyDescent="0.25">
      <c r="D285" s="25" t="s">
        <v>90</v>
      </c>
      <c r="E285" s="34"/>
      <c r="F285" s="33"/>
      <c r="G285" s="33"/>
      <c r="H285" s="66"/>
      <c r="I285" s="33"/>
      <c r="J285" s="33"/>
      <c r="K285" s="33"/>
      <c r="L285" s="33"/>
    </row>
    <row r="286" spans="1:22" hidden="1" x14ac:dyDescent="0.25">
      <c r="D286" s="25" t="s">
        <v>89</v>
      </c>
      <c r="E286" s="34"/>
      <c r="F286" s="33"/>
      <c r="G286" s="33"/>
      <c r="H286" s="66"/>
      <c r="I286" s="33"/>
      <c r="J286" s="33"/>
      <c r="K286" s="33"/>
      <c r="L286" s="33"/>
    </row>
    <row r="287" spans="1:22" hidden="1" x14ac:dyDescent="0.25">
      <c r="D287" s="25" t="s">
        <v>91</v>
      </c>
      <c r="E287" s="34"/>
      <c r="F287" s="33"/>
      <c r="G287" s="33"/>
      <c r="H287" s="66"/>
      <c r="I287" s="33"/>
      <c r="J287" s="33"/>
      <c r="K287" s="33"/>
      <c r="L287" s="33"/>
    </row>
    <row r="288" spans="1:22" hidden="1" x14ac:dyDescent="0.25">
      <c r="E288" s="34"/>
      <c r="F288" s="33"/>
      <c r="G288" s="33"/>
      <c r="H288" s="66"/>
      <c r="I288" s="33"/>
      <c r="J288" s="33"/>
      <c r="K288" s="33"/>
      <c r="L288" s="33"/>
    </row>
    <row r="289" spans="3:12" hidden="1" x14ac:dyDescent="0.25">
      <c r="E289" s="34"/>
      <c r="F289" s="33"/>
      <c r="G289" s="33"/>
      <c r="H289" s="66"/>
      <c r="I289" s="33"/>
      <c r="J289" s="33"/>
      <c r="K289" s="33"/>
      <c r="L289" s="33"/>
    </row>
    <row r="290" spans="3:12" hidden="1" x14ac:dyDescent="0.25">
      <c r="C290" s="25" t="s">
        <v>93</v>
      </c>
      <c r="D290" s="25" t="s">
        <v>88</v>
      </c>
      <c r="E290" s="35"/>
      <c r="F290" s="35"/>
      <c r="G290" s="35"/>
      <c r="H290" s="67"/>
      <c r="I290" s="35"/>
      <c r="J290" s="35"/>
      <c r="K290" s="35"/>
      <c r="L290" s="35"/>
    </row>
    <row r="291" spans="3:12" hidden="1" x14ac:dyDescent="0.25">
      <c r="D291" s="25" t="s">
        <v>90</v>
      </c>
      <c r="E291" s="35"/>
      <c r="F291" s="35"/>
      <c r="G291" s="35"/>
      <c r="H291" s="67"/>
      <c r="I291" s="35"/>
      <c r="J291" s="35"/>
      <c r="K291" s="35"/>
      <c r="L291" s="35"/>
    </row>
    <row r="292" spans="3:12" hidden="1" x14ac:dyDescent="0.25">
      <c r="D292" s="25" t="s">
        <v>89</v>
      </c>
      <c r="E292" s="35"/>
      <c r="F292" s="35"/>
      <c r="G292" s="35"/>
      <c r="H292" s="67"/>
      <c r="I292" s="35"/>
      <c r="J292" s="35"/>
      <c r="K292" s="35"/>
      <c r="L292" s="35"/>
    </row>
    <row r="293" spans="3:12" hidden="1" x14ac:dyDescent="0.25">
      <c r="D293" s="25" t="s">
        <v>91</v>
      </c>
      <c r="E293" s="35"/>
      <c r="F293" s="35"/>
      <c r="G293" s="35"/>
      <c r="H293" s="67"/>
      <c r="I293" s="35"/>
      <c r="J293" s="35"/>
      <c r="K293" s="35"/>
      <c r="L293" s="35"/>
    </row>
    <row r="294" spans="3:12" hidden="1" x14ac:dyDescent="0.25">
      <c r="E294" s="36"/>
      <c r="F294" s="36"/>
      <c r="G294" s="36"/>
      <c r="H294" s="68"/>
      <c r="I294" s="36"/>
      <c r="J294" s="36"/>
      <c r="K294" s="36"/>
      <c r="L294" s="36"/>
    </row>
    <row r="295" spans="3:12" hidden="1" x14ac:dyDescent="0.25">
      <c r="E295" s="37"/>
      <c r="F295" s="37"/>
      <c r="G295" s="37"/>
      <c r="H295" s="69"/>
      <c r="I295" s="37"/>
      <c r="J295" s="37"/>
      <c r="K295" s="37"/>
      <c r="L295" s="37"/>
    </row>
    <row r="296" spans="3:12" hidden="1" x14ac:dyDescent="0.25">
      <c r="E296" s="37"/>
      <c r="F296" s="37"/>
      <c r="G296" s="37"/>
      <c r="H296" s="69"/>
      <c r="I296" s="37"/>
      <c r="J296" s="37"/>
      <c r="K296" s="37"/>
      <c r="L296" s="37"/>
    </row>
    <row r="297" spans="3:12" hidden="1" x14ac:dyDescent="0.25">
      <c r="D297" s="25" t="s">
        <v>127</v>
      </c>
      <c r="E297" s="33">
        <f t="shared" ref="E297:L303" si="119">E208-E216-E223</f>
        <v>0</v>
      </c>
      <c r="F297" s="33">
        <f t="shared" si="119"/>
        <v>0</v>
      </c>
      <c r="G297" s="33">
        <f t="shared" si="119"/>
        <v>0</v>
      </c>
      <c r="H297" s="66">
        <f t="shared" si="119"/>
        <v>0</v>
      </c>
      <c r="I297" s="33">
        <f t="shared" si="119"/>
        <v>0</v>
      </c>
      <c r="J297" s="33">
        <f t="shared" si="119"/>
        <v>0</v>
      </c>
      <c r="K297" s="33">
        <f t="shared" si="119"/>
        <v>0</v>
      </c>
      <c r="L297" s="33">
        <f t="shared" si="119"/>
        <v>0</v>
      </c>
    </row>
    <row r="298" spans="3:12" hidden="1" x14ac:dyDescent="0.25">
      <c r="E298" s="33">
        <f t="shared" si="119"/>
        <v>0</v>
      </c>
      <c r="F298" s="33">
        <f t="shared" si="119"/>
        <v>0</v>
      </c>
      <c r="G298" s="33">
        <f t="shared" si="119"/>
        <v>0</v>
      </c>
      <c r="H298" s="66">
        <f t="shared" si="119"/>
        <v>0</v>
      </c>
      <c r="I298" s="33">
        <f t="shared" si="119"/>
        <v>0</v>
      </c>
      <c r="J298" s="33">
        <f t="shared" si="119"/>
        <v>0</v>
      </c>
      <c r="K298" s="33">
        <f t="shared" si="119"/>
        <v>0</v>
      </c>
      <c r="L298" s="33">
        <f t="shared" si="119"/>
        <v>0</v>
      </c>
    </row>
    <row r="299" spans="3:12" hidden="1" x14ac:dyDescent="0.25">
      <c r="E299" s="33">
        <f t="shared" si="119"/>
        <v>0</v>
      </c>
      <c r="F299" s="33">
        <f t="shared" si="119"/>
        <v>0</v>
      </c>
      <c r="G299" s="33">
        <f t="shared" si="119"/>
        <v>0</v>
      </c>
      <c r="H299" s="66">
        <f t="shared" si="119"/>
        <v>0</v>
      </c>
      <c r="I299" s="33">
        <f t="shared" si="119"/>
        <v>0</v>
      </c>
      <c r="J299" s="33">
        <f t="shared" si="119"/>
        <v>0</v>
      </c>
      <c r="K299" s="33">
        <f t="shared" si="119"/>
        <v>0</v>
      </c>
      <c r="L299" s="33">
        <f t="shared" si="119"/>
        <v>0</v>
      </c>
    </row>
    <row r="300" spans="3:12" hidden="1" x14ac:dyDescent="0.25">
      <c r="E300" s="33">
        <f t="shared" si="119"/>
        <v>0</v>
      </c>
      <c r="F300" s="33">
        <f t="shared" si="119"/>
        <v>0</v>
      </c>
      <c r="G300" s="33">
        <f t="shared" si="119"/>
        <v>0</v>
      </c>
      <c r="H300" s="66">
        <f t="shared" si="119"/>
        <v>0</v>
      </c>
      <c r="I300" s="33">
        <f t="shared" si="119"/>
        <v>0</v>
      </c>
      <c r="J300" s="33">
        <f t="shared" si="119"/>
        <v>0</v>
      </c>
      <c r="K300" s="33">
        <f t="shared" si="119"/>
        <v>0</v>
      </c>
      <c r="L300" s="33">
        <f t="shared" si="119"/>
        <v>0</v>
      </c>
    </row>
    <row r="301" spans="3:12" hidden="1" x14ac:dyDescent="0.25">
      <c r="E301" s="33">
        <f t="shared" si="119"/>
        <v>0</v>
      </c>
      <c r="F301" s="33">
        <f t="shared" si="119"/>
        <v>0</v>
      </c>
      <c r="G301" s="33">
        <f t="shared" si="119"/>
        <v>0</v>
      </c>
      <c r="H301" s="66">
        <f t="shared" si="119"/>
        <v>0</v>
      </c>
      <c r="I301" s="33">
        <f t="shared" si="119"/>
        <v>0</v>
      </c>
      <c r="J301" s="33">
        <f t="shared" si="119"/>
        <v>0</v>
      </c>
      <c r="K301" s="33">
        <f t="shared" si="119"/>
        <v>0</v>
      </c>
      <c r="L301" s="33">
        <f t="shared" si="119"/>
        <v>0</v>
      </c>
    </row>
    <row r="302" spans="3:12" hidden="1" x14ac:dyDescent="0.25">
      <c r="E302" s="33">
        <f t="shared" si="119"/>
        <v>0</v>
      </c>
      <c r="F302" s="33">
        <f t="shared" si="119"/>
        <v>0</v>
      </c>
      <c r="G302" s="33">
        <f t="shared" si="119"/>
        <v>0</v>
      </c>
      <c r="H302" s="66">
        <f t="shared" si="119"/>
        <v>0</v>
      </c>
      <c r="I302" s="33">
        <f t="shared" si="119"/>
        <v>0</v>
      </c>
      <c r="J302" s="33">
        <f t="shared" si="119"/>
        <v>0</v>
      </c>
      <c r="K302" s="33">
        <f t="shared" si="119"/>
        <v>0</v>
      </c>
      <c r="L302" s="33">
        <f t="shared" si="119"/>
        <v>0</v>
      </c>
    </row>
    <row r="303" spans="3:12" hidden="1" x14ac:dyDescent="0.25">
      <c r="E303" s="33">
        <f t="shared" si="119"/>
        <v>0</v>
      </c>
      <c r="F303" s="33">
        <f t="shared" si="119"/>
        <v>0</v>
      </c>
      <c r="G303" s="33">
        <f t="shared" si="119"/>
        <v>0</v>
      </c>
      <c r="H303" s="66">
        <f t="shared" si="119"/>
        <v>0</v>
      </c>
      <c r="I303" s="33">
        <f t="shared" si="119"/>
        <v>0</v>
      </c>
      <c r="J303" s="33">
        <f t="shared" si="119"/>
        <v>0</v>
      </c>
      <c r="K303" s="33">
        <f t="shared" si="119"/>
        <v>0</v>
      </c>
      <c r="L303" s="33">
        <f t="shared" si="119"/>
        <v>0</v>
      </c>
    </row>
    <row r="304" spans="3:12" hidden="1" x14ac:dyDescent="0.25"/>
    <row r="305" spans="4:12" hidden="1" x14ac:dyDescent="0.25"/>
    <row r="306" spans="4:12" hidden="1" x14ac:dyDescent="0.25">
      <c r="D306" s="25" t="s">
        <v>128</v>
      </c>
      <c r="E306" s="33">
        <f t="shared" ref="E306:L312" si="120">E208-E231-E238</f>
        <v>0</v>
      </c>
      <c r="F306" s="33">
        <f t="shared" si="120"/>
        <v>0</v>
      </c>
      <c r="G306" s="33">
        <f t="shared" si="120"/>
        <v>0</v>
      </c>
      <c r="H306" s="66">
        <f t="shared" si="120"/>
        <v>0</v>
      </c>
      <c r="I306" s="33">
        <f t="shared" si="120"/>
        <v>0</v>
      </c>
      <c r="J306" s="33">
        <f t="shared" si="120"/>
        <v>0</v>
      </c>
      <c r="K306" s="33">
        <f t="shared" si="120"/>
        <v>0</v>
      </c>
      <c r="L306" s="33">
        <f t="shared" si="120"/>
        <v>0</v>
      </c>
    </row>
    <row r="307" spans="4:12" hidden="1" x14ac:dyDescent="0.25">
      <c r="E307" s="33">
        <f t="shared" si="120"/>
        <v>0</v>
      </c>
      <c r="F307" s="33">
        <f t="shared" si="120"/>
        <v>0</v>
      </c>
      <c r="G307" s="33">
        <f t="shared" si="120"/>
        <v>0</v>
      </c>
      <c r="H307" s="66">
        <f t="shared" si="120"/>
        <v>0</v>
      </c>
      <c r="I307" s="33">
        <f t="shared" si="120"/>
        <v>0</v>
      </c>
      <c r="J307" s="33">
        <f t="shared" si="120"/>
        <v>0</v>
      </c>
      <c r="K307" s="33">
        <f t="shared" si="120"/>
        <v>0</v>
      </c>
      <c r="L307" s="33">
        <f t="shared" si="120"/>
        <v>0</v>
      </c>
    </row>
    <row r="308" spans="4:12" hidden="1" x14ac:dyDescent="0.25">
      <c r="E308" s="33">
        <f t="shared" si="120"/>
        <v>0</v>
      </c>
      <c r="F308" s="33">
        <f t="shared" si="120"/>
        <v>0</v>
      </c>
      <c r="G308" s="33">
        <f t="shared" si="120"/>
        <v>0</v>
      </c>
      <c r="H308" s="66">
        <f t="shared" si="120"/>
        <v>0</v>
      </c>
      <c r="I308" s="33">
        <f t="shared" si="120"/>
        <v>0</v>
      </c>
      <c r="J308" s="33">
        <f t="shared" si="120"/>
        <v>0</v>
      </c>
      <c r="K308" s="33">
        <f t="shared" si="120"/>
        <v>0</v>
      </c>
      <c r="L308" s="33">
        <f t="shared" si="120"/>
        <v>0</v>
      </c>
    </row>
    <row r="309" spans="4:12" hidden="1" x14ac:dyDescent="0.25">
      <c r="E309" s="33">
        <f t="shared" si="120"/>
        <v>0</v>
      </c>
      <c r="F309" s="33">
        <f t="shared" si="120"/>
        <v>0</v>
      </c>
      <c r="G309" s="33">
        <f t="shared" si="120"/>
        <v>0</v>
      </c>
      <c r="H309" s="66">
        <f t="shared" si="120"/>
        <v>0</v>
      </c>
      <c r="I309" s="33">
        <f t="shared" si="120"/>
        <v>0</v>
      </c>
      <c r="J309" s="33">
        <f t="shared" si="120"/>
        <v>0</v>
      </c>
      <c r="K309" s="33">
        <f t="shared" si="120"/>
        <v>0</v>
      </c>
      <c r="L309" s="33">
        <f t="shared" si="120"/>
        <v>0</v>
      </c>
    </row>
    <row r="310" spans="4:12" hidden="1" x14ac:dyDescent="0.25">
      <c r="E310" s="33">
        <f t="shared" si="120"/>
        <v>0</v>
      </c>
      <c r="F310" s="33">
        <f t="shared" si="120"/>
        <v>0</v>
      </c>
      <c r="G310" s="33">
        <f t="shared" si="120"/>
        <v>0</v>
      </c>
      <c r="H310" s="66">
        <f t="shared" si="120"/>
        <v>0</v>
      </c>
      <c r="I310" s="33">
        <f t="shared" si="120"/>
        <v>0</v>
      </c>
      <c r="J310" s="33">
        <f t="shared" si="120"/>
        <v>0</v>
      </c>
      <c r="K310" s="33">
        <f t="shared" si="120"/>
        <v>0</v>
      </c>
      <c r="L310" s="33">
        <f t="shared" si="120"/>
        <v>0</v>
      </c>
    </row>
    <row r="311" spans="4:12" hidden="1" x14ac:dyDescent="0.25">
      <c r="E311" s="33">
        <f t="shared" si="120"/>
        <v>0</v>
      </c>
      <c r="F311" s="33">
        <f t="shared" si="120"/>
        <v>0</v>
      </c>
      <c r="G311" s="33">
        <f t="shared" si="120"/>
        <v>0</v>
      </c>
      <c r="H311" s="66">
        <f t="shared" si="120"/>
        <v>0</v>
      </c>
      <c r="I311" s="33">
        <f t="shared" si="120"/>
        <v>0</v>
      </c>
      <c r="J311" s="33">
        <f t="shared" si="120"/>
        <v>0</v>
      </c>
      <c r="K311" s="33">
        <f t="shared" si="120"/>
        <v>0</v>
      </c>
      <c r="L311" s="33">
        <f t="shared" si="120"/>
        <v>0</v>
      </c>
    </row>
    <row r="312" spans="4:12" hidden="1" x14ac:dyDescent="0.25">
      <c r="E312" s="33">
        <f t="shared" si="120"/>
        <v>0</v>
      </c>
      <c r="F312" s="33">
        <f t="shared" si="120"/>
        <v>0</v>
      </c>
      <c r="G312" s="33">
        <f t="shared" si="120"/>
        <v>0</v>
      </c>
      <c r="H312" s="66">
        <f t="shared" si="120"/>
        <v>0</v>
      </c>
      <c r="I312" s="33">
        <f t="shared" si="120"/>
        <v>0</v>
      </c>
      <c r="J312" s="33">
        <f t="shared" si="120"/>
        <v>0</v>
      </c>
      <c r="K312" s="33">
        <f t="shared" si="120"/>
        <v>0</v>
      </c>
      <c r="L312" s="33">
        <f t="shared" si="120"/>
        <v>0</v>
      </c>
    </row>
    <row r="313" spans="4:12" hidden="1" x14ac:dyDescent="0.25"/>
    <row r="314" spans="4:12" hidden="1" x14ac:dyDescent="0.25">
      <c r="D314" s="25" t="s">
        <v>129</v>
      </c>
      <c r="E314" s="33"/>
      <c r="F314" s="33"/>
      <c r="G314" s="33"/>
      <c r="H314" s="66"/>
      <c r="I314" s="33"/>
      <c r="J314" s="33"/>
      <c r="K314" s="33"/>
      <c r="L314" s="33"/>
    </row>
    <row r="315" spans="4:12" hidden="1" x14ac:dyDescent="0.25">
      <c r="E315" s="33">
        <f t="shared" ref="E315:L321" si="121">E208-E246-E253-E260-E267</f>
        <v>5.8207660913467407E-11</v>
      </c>
      <c r="F315" s="33">
        <f t="shared" si="121"/>
        <v>-1.0913936421275139E-11</v>
      </c>
      <c r="G315" s="33">
        <f t="shared" si="121"/>
        <v>-7.2759576141834259E-12</v>
      </c>
      <c r="H315" s="66">
        <f t="shared" si="121"/>
        <v>-5.8207660913467407E-11</v>
      </c>
      <c r="I315" s="33">
        <f t="shared" si="121"/>
        <v>4.3655745685100555E-11</v>
      </c>
      <c r="J315" s="33">
        <f t="shared" si="121"/>
        <v>1.4551915228366852E-11</v>
      </c>
      <c r="K315" s="33">
        <f t="shared" si="121"/>
        <v>2.1827872842550278E-11</v>
      </c>
      <c r="L315" s="33">
        <f t="shared" si="121"/>
        <v>1.1641532182693481E-10</v>
      </c>
    </row>
    <row r="316" spans="4:12" hidden="1" x14ac:dyDescent="0.25">
      <c r="E316" s="33">
        <f t="shared" si="121"/>
        <v>0</v>
      </c>
      <c r="F316" s="33">
        <f t="shared" si="121"/>
        <v>0</v>
      </c>
      <c r="G316" s="33">
        <f t="shared" si="121"/>
        <v>0</v>
      </c>
      <c r="H316" s="66">
        <f t="shared" si="121"/>
        <v>0</v>
      </c>
      <c r="I316" s="33">
        <f t="shared" si="121"/>
        <v>0</v>
      </c>
      <c r="J316" s="33">
        <f t="shared" si="121"/>
        <v>0</v>
      </c>
      <c r="K316" s="33">
        <f t="shared" si="121"/>
        <v>0</v>
      </c>
      <c r="L316" s="33">
        <f t="shared" si="121"/>
        <v>0</v>
      </c>
    </row>
    <row r="317" spans="4:12" hidden="1" x14ac:dyDescent="0.25">
      <c r="E317" s="33">
        <f>E210-E248-E255-E262-E269</f>
        <v>-3.694822225952521E-13</v>
      </c>
      <c r="F317" s="33">
        <f t="shared" si="121"/>
        <v>0</v>
      </c>
      <c r="G317" s="33">
        <f t="shared" si="121"/>
        <v>0</v>
      </c>
      <c r="H317" s="66">
        <f t="shared" si="121"/>
        <v>0</v>
      </c>
      <c r="I317" s="33">
        <f t="shared" si="121"/>
        <v>0</v>
      </c>
      <c r="J317" s="33">
        <f t="shared" si="121"/>
        <v>0</v>
      </c>
      <c r="K317" s="33">
        <f t="shared" si="121"/>
        <v>0</v>
      </c>
      <c r="L317" s="33">
        <f t="shared" si="121"/>
        <v>0</v>
      </c>
    </row>
    <row r="318" spans="4:12" hidden="1" x14ac:dyDescent="0.25">
      <c r="E318" s="33">
        <f t="shared" si="121"/>
        <v>2.9685764957321226E-10</v>
      </c>
      <c r="F318" s="33">
        <f t="shared" si="121"/>
        <v>-3.4198421872133622E-11</v>
      </c>
      <c r="G318" s="33">
        <f t="shared" si="121"/>
        <v>-7.2759576141834259E-12</v>
      </c>
      <c r="H318" s="66">
        <f t="shared" si="121"/>
        <v>-2.9103830456733704E-11</v>
      </c>
      <c r="I318" s="33">
        <f t="shared" si="121"/>
        <v>1.8189894035458565E-11</v>
      </c>
      <c r="J318" s="33">
        <f t="shared" si="121"/>
        <v>1.8189894035458565E-12</v>
      </c>
      <c r="K318" s="33">
        <f t="shared" si="121"/>
        <v>-1.7280399333685637E-11</v>
      </c>
      <c r="L318" s="33">
        <f t="shared" si="121"/>
        <v>1.3096723705530167E-10</v>
      </c>
    </row>
    <row r="319" spans="4:12" hidden="1" x14ac:dyDescent="0.25">
      <c r="E319" s="33">
        <f t="shared" si="121"/>
        <v>0</v>
      </c>
      <c r="F319" s="33">
        <f t="shared" si="121"/>
        <v>0</v>
      </c>
      <c r="G319" s="33">
        <f t="shared" si="121"/>
        <v>0</v>
      </c>
      <c r="H319" s="66">
        <f t="shared" si="121"/>
        <v>0</v>
      </c>
      <c r="I319" s="33">
        <f t="shared" si="121"/>
        <v>0</v>
      </c>
      <c r="J319" s="33">
        <f t="shared" si="121"/>
        <v>0</v>
      </c>
      <c r="K319" s="33">
        <f t="shared" si="121"/>
        <v>0</v>
      </c>
      <c r="L319" s="33">
        <f t="shared" si="121"/>
        <v>0</v>
      </c>
    </row>
    <row r="320" spans="4:12" hidden="1" x14ac:dyDescent="0.25">
      <c r="E320" s="33">
        <f t="shared" si="121"/>
        <v>0</v>
      </c>
      <c r="F320" s="33">
        <f t="shared" si="121"/>
        <v>0</v>
      </c>
      <c r="G320" s="33">
        <f t="shared" si="121"/>
        <v>0</v>
      </c>
      <c r="H320" s="66">
        <f t="shared" si="121"/>
        <v>0</v>
      </c>
      <c r="I320" s="33">
        <f t="shared" si="121"/>
        <v>0</v>
      </c>
      <c r="J320" s="33">
        <f t="shared" si="121"/>
        <v>0</v>
      </c>
      <c r="K320" s="33">
        <f t="shared" si="121"/>
        <v>0</v>
      </c>
      <c r="L320" s="33">
        <f t="shared" si="121"/>
        <v>0</v>
      </c>
    </row>
    <row r="321" spans="4:12" hidden="1" x14ac:dyDescent="0.25">
      <c r="E321" s="33">
        <f t="shared" si="121"/>
        <v>-1.1641532182693481E-10</v>
      </c>
      <c r="F321" s="33">
        <f t="shared" si="121"/>
        <v>0</v>
      </c>
      <c r="G321" s="33">
        <f t="shared" si="121"/>
        <v>0</v>
      </c>
      <c r="H321" s="66">
        <f t="shared" si="121"/>
        <v>0</v>
      </c>
      <c r="I321" s="33">
        <f t="shared" si="121"/>
        <v>-1.8189894035458565E-12</v>
      </c>
      <c r="J321" s="33">
        <f t="shared" si="121"/>
        <v>1.4551915228366852E-11</v>
      </c>
      <c r="K321" s="33">
        <f t="shared" si="121"/>
        <v>1.0913936421275139E-11</v>
      </c>
      <c r="L321" s="33">
        <f t="shared" si="121"/>
        <v>0</v>
      </c>
    </row>
    <row r="322" spans="4:12" hidden="1" x14ac:dyDescent="0.25">
      <c r="E322" s="33"/>
      <c r="F322" s="33"/>
      <c r="G322" s="33"/>
      <c r="H322" s="66"/>
      <c r="I322" s="33"/>
      <c r="J322" s="33"/>
      <c r="K322" s="33"/>
      <c r="L322" s="33"/>
    </row>
    <row r="323" spans="4:12" hidden="1" x14ac:dyDescent="0.25">
      <c r="E323" s="33"/>
      <c r="F323" s="33"/>
      <c r="G323" s="33"/>
      <c r="H323" s="66"/>
      <c r="I323" s="33"/>
      <c r="J323" s="33"/>
      <c r="K323" s="33"/>
      <c r="L323" s="33"/>
    </row>
    <row r="324" spans="4:12" hidden="1" x14ac:dyDescent="0.25">
      <c r="E324" s="33"/>
      <c r="F324" s="33"/>
      <c r="G324" s="33"/>
      <c r="H324" s="66"/>
      <c r="I324" s="33"/>
      <c r="J324" s="33"/>
      <c r="K324" s="33"/>
      <c r="L324" s="33"/>
    </row>
    <row r="325" spans="4:12" hidden="1" x14ac:dyDescent="0.25"/>
    <row r="326" spans="4:12" hidden="1" x14ac:dyDescent="0.25">
      <c r="D326" s="53" t="s">
        <v>130</v>
      </c>
      <c r="E326" s="53"/>
      <c r="F326" s="53"/>
      <c r="G326" s="53"/>
      <c r="H326" s="70"/>
      <c r="I326" s="53"/>
      <c r="J326" s="53"/>
      <c r="K326" s="53"/>
      <c r="L326" s="53"/>
    </row>
    <row r="327" spans="4:12" hidden="1" x14ac:dyDescent="0.25">
      <c r="D327" s="53" t="s">
        <v>90</v>
      </c>
      <c r="E327" s="54">
        <v>0</v>
      </c>
      <c r="F327" s="54"/>
      <c r="G327" s="54"/>
      <c r="H327" s="71"/>
      <c r="I327" s="54"/>
      <c r="J327" s="54"/>
      <c r="K327" s="54"/>
      <c r="L327" s="54"/>
    </row>
    <row r="328" spans="4:12" hidden="1" x14ac:dyDescent="0.25">
      <c r="D328" s="53" t="s">
        <v>89</v>
      </c>
      <c r="E328" s="54">
        <v>12244.1</v>
      </c>
      <c r="F328" s="54">
        <v>807.4</v>
      </c>
      <c r="G328" s="54"/>
      <c r="H328" s="71">
        <v>1268.0999999999999</v>
      </c>
      <c r="I328" s="54">
        <v>2588.4</v>
      </c>
      <c r="J328" s="54">
        <v>3433.3</v>
      </c>
      <c r="K328" s="54">
        <v>4146.8999999999996</v>
      </c>
      <c r="L328" s="54">
        <v>0</v>
      </c>
    </row>
    <row r="329" spans="4:12" hidden="1" x14ac:dyDescent="0.25">
      <c r="D329" s="53" t="s">
        <v>91</v>
      </c>
      <c r="E329" s="54">
        <f>SUM(F329:L329)</f>
        <v>2056516.7125900001</v>
      </c>
      <c r="F329" s="54">
        <v>290078.33591000002</v>
      </c>
      <c r="G329" s="54">
        <v>241096.09822000001</v>
      </c>
      <c r="H329" s="71">
        <f>205385.9708+H47+H83</f>
        <v>275713.86132999999</v>
      </c>
      <c r="I329" s="54">
        <v>203360.63239000001</v>
      </c>
      <c r="J329" s="54">
        <v>149624.28322000001</v>
      </c>
      <c r="K329" s="54">
        <v>110203.46722000001</v>
      </c>
      <c r="L329" s="54">
        <f>655000.45332+131439.58098</f>
        <v>786440.03429999994</v>
      </c>
    </row>
    <row r="330" spans="4:12" hidden="1" x14ac:dyDescent="0.25"/>
    <row r="331" spans="4:12" hidden="1" x14ac:dyDescent="0.25"/>
    <row r="332" spans="4:12" hidden="1" x14ac:dyDescent="0.25">
      <c r="D332" s="25" t="s">
        <v>90</v>
      </c>
      <c r="E332" s="52">
        <f t="shared" ref="E332:L334" si="122">E327-E209</f>
        <v>0</v>
      </c>
      <c r="F332" s="52">
        <f t="shared" si="122"/>
        <v>0</v>
      </c>
      <c r="G332" s="52">
        <f t="shared" si="122"/>
        <v>0</v>
      </c>
      <c r="H332" s="72">
        <f t="shared" si="122"/>
        <v>0</v>
      </c>
      <c r="I332" s="52">
        <f t="shared" si="122"/>
        <v>0</v>
      </c>
      <c r="J332" s="52">
        <f t="shared" si="122"/>
        <v>0</v>
      </c>
      <c r="K332" s="52">
        <f t="shared" si="122"/>
        <v>0</v>
      </c>
      <c r="L332" s="52">
        <f t="shared" si="122"/>
        <v>0</v>
      </c>
    </row>
    <row r="333" spans="4:12" hidden="1" x14ac:dyDescent="0.25">
      <c r="D333" s="25" t="s">
        <v>89</v>
      </c>
      <c r="E333" s="52">
        <f t="shared" si="122"/>
        <v>0</v>
      </c>
      <c r="F333" s="52">
        <f t="shared" si="122"/>
        <v>0</v>
      </c>
      <c r="G333" s="52">
        <f t="shared" si="122"/>
        <v>0</v>
      </c>
      <c r="H333" s="72">
        <f t="shared" si="122"/>
        <v>0</v>
      </c>
      <c r="I333" s="52">
        <f t="shared" si="122"/>
        <v>0</v>
      </c>
      <c r="J333" s="52">
        <f t="shared" si="122"/>
        <v>0</v>
      </c>
      <c r="K333" s="52">
        <f t="shared" si="122"/>
        <v>0</v>
      </c>
      <c r="L333" s="52">
        <f t="shared" si="122"/>
        <v>0</v>
      </c>
    </row>
    <row r="334" spans="4:12" hidden="1" x14ac:dyDescent="0.25">
      <c r="D334" s="25" t="s">
        <v>91</v>
      </c>
      <c r="E334" s="52">
        <f>E329-E211</f>
        <v>0</v>
      </c>
      <c r="F334" s="52">
        <f t="shared" si="122"/>
        <v>0</v>
      </c>
      <c r="G334" s="52">
        <f t="shared" si="122"/>
        <v>0</v>
      </c>
      <c r="H334" s="72">
        <f t="shared" si="122"/>
        <v>0</v>
      </c>
      <c r="I334" s="52">
        <f t="shared" si="122"/>
        <v>0</v>
      </c>
      <c r="J334" s="52">
        <f t="shared" si="122"/>
        <v>0</v>
      </c>
      <c r="K334" s="52">
        <f t="shared" si="122"/>
        <v>0</v>
      </c>
      <c r="L334" s="52">
        <f t="shared" si="122"/>
        <v>0</v>
      </c>
    </row>
    <row r="335" spans="4:12" hidden="1" x14ac:dyDescent="0.25"/>
    <row r="336" spans="4:12" hidden="1" x14ac:dyDescent="0.25"/>
    <row r="337" spans="3:13" hidden="1" x14ac:dyDescent="0.25">
      <c r="C337" s="25" t="s">
        <v>160</v>
      </c>
      <c r="D337" s="25" t="s">
        <v>91</v>
      </c>
    </row>
    <row r="338" spans="3:13" hidden="1" x14ac:dyDescent="0.25"/>
    <row r="339" spans="3:13" hidden="1" x14ac:dyDescent="0.25"/>
    <row r="340" spans="3:13" hidden="1" x14ac:dyDescent="0.25"/>
    <row r="341" spans="3:13" hidden="1" x14ac:dyDescent="0.25"/>
    <row r="342" spans="3:13" x14ac:dyDescent="0.25">
      <c r="H342" s="25"/>
    </row>
    <row r="343" spans="3:13" x14ac:dyDescent="0.25">
      <c r="E343" s="33"/>
      <c r="F343" s="33"/>
      <c r="G343" s="33"/>
      <c r="H343" s="33"/>
      <c r="I343" s="33"/>
      <c r="J343" s="33"/>
      <c r="K343" s="33"/>
      <c r="L343" s="33"/>
    </row>
    <row r="344" spans="3:13" x14ac:dyDescent="0.25">
      <c r="H344" s="25"/>
    </row>
    <row r="345" spans="3:13" x14ac:dyDescent="0.25">
      <c r="E345" s="33"/>
      <c r="F345" s="33"/>
      <c r="G345" s="33"/>
      <c r="H345" s="33"/>
      <c r="I345" s="33"/>
      <c r="J345" s="33"/>
      <c r="K345" s="33"/>
      <c r="L345" s="33"/>
      <c r="M345" s="33"/>
    </row>
    <row r="346" spans="3:13" x14ac:dyDescent="0.25">
      <c r="H346" s="25"/>
    </row>
    <row r="347" spans="3:13" x14ac:dyDescent="0.25">
      <c r="H347" s="25"/>
    </row>
    <row r="348" spans="3:13" x14ac:dyDescent="0.25">
      <c r="H348" s="25"/>
    </row>
    <row r="349" spans="3:13" x14ac:dyDescent="0.25">
      <c r="H349" s="25"/>
    </row>
    <row r="350" spans="3:13" x14ac:dyDescent="0.25">
      <c r="H350" s="25"/>
    </row>
    <row r="351" spans="3:13" x14ac:dyDescent="0.25">
      <c r="H351" s="25"/>
    </row>
    <row r="352" spans="3:13" x14ac:dyDescent="0.25">
      <c r="H352" s="25"/>
    </row>
    <row r="353" spans="8:8" x14ac:dyDescent="0.25">
      <c r="H353" s="25"/>
    </row>
    <row r="354" spans="8:8" x14ac:dyDescent="0.25">
      <c r="H354" s="25"/>
    </row>
    <row r="355" spans="8:8" x14ac:dyDescent="0.25">
      <c r="H355" s="25"/>
    </row>
    <row r="356" spans="8:8" x14ac:dyDescent="0.25">
      <c r="H356" s="25"/>
    </row>
    <row r="357" spans="8:8" x14ac:dyDescent="0.25">
      <c r="H357" s="25"/>
    </row>
    <row r="358" spans="8:8" x14ac:dyDescent="0.25">
      <c r="H358" s="25"/>
    </row>
    <row r="359" spans="8:8" x14ac:dyDescent="0.25">
      <c r="H359" s="25"/>
    </row>
    <row r="360" spans="8:8" x14ac:dyDescent="0.25">
      <c r="H360" s="25"/>
    </row>
    <row r="361" spans="8:8" x14ac:dyDescent="0.25">
      <c r="H361" s="25"/>
    </row>
    <row r="362" spans="8:8" x14ac:dyDescent="0.25">
      <c r="H362" s="25"/>
    </row>
    <row r="363" spans="8:8" x14ac:dyDescent="0.25">
      <c r="H363" s="25"/>
    </row>
    <row r="364" spans="8:8" x14ac:dyDescent="0.25">
      <c r="H364" s="25"/>
    </row>
    <row r="365" spans="8:8" x14ac:dyDescent="0.25">
      <c r="H365" s="25"/>
    </row>
    <row r="366" spans="8:8" x14ac:dyDescent="0.25">
      <c r="H366" s="25"/>
    </row>
    <row r="367" spans="8:8" x14ac:dyDescent="0.25">
      <c r="H367" s="25"/>
    </row>
    <row r="368" spans="8:8" x14ac:dyDescent="0.25">
      <c r="H368" s="25"/>
    </row>
    <row r="369" spans="8:8" x14ac:dyDescent="0.25">
      <c r="H369" s="25"/>
    </row>
    <row r="370" spans="8:8" x14ac:dyDescent="0.25">
      <c r="H370" s="25"/>
    </row>
    <row r="371" spans="8:8" x14ac:dyDescent="0.25">
      <c r="H371" s="25"/>
    </row>
    <row r="372" spans="8:8" x14ac:dyDescent="0.25">
      <c r="H372" s="25"/>
    </row>
  </sheetData>
  <mergeCells count="90">
    <mergeCell ref="C16:C22"/>
    <mergeCell ref="A30:A51"/>
    <mergeCell ref="C44:C51"/>
    <mergeCell ref="B30:B51"/>
    <mergeCell ref="C30:C36"/>
    <mergeCell ref="C37:C43"/>
    <mergeCell ref="A274:C274"/>
    <mergeCell ref="A267:C273"/>
    <mergeCell ref="A231:C237"/>
    <mergeCell ref="A238:C244"/>
    <mergeCell ref="A246:C252"/>
    <mergeCell ref="A253:C259"/>
    <mergeCell ref="A260:C266"/>
    <mergeCell ref="A280:L280"/>
    <mergeCell ref="A276:L276"/>
    <mergeCell ref="A277:L277"/>
    <mergeCell ref="A278:L278"/>
    <mergeCell ref="A279:L279"/>
    <mergeCell ref="A2:L2"/>
    <mergeCell ref="A4:A6"/>
    <mergeCell ref="C23:C29"/>
    <mergeCell ref="B23:B29"/>
    <mergeCell ref="A23:A29"/>
    <mergeCell ref="A8:L8"/>
    <mergeCell ref="A9:A15"/>
    <mergeCell ref="B9:B15"/>
    <mergeCell ref="C9:C15"/>
    <mergeCell ref="B4:B6"/>
    <mergeCell ref="C4:C6"/>
    <mergeCell ref="D4:D6"/>
    <mergeCell ref="E4:L4"/>
    <mergeCell ref="E5:L5"/>
    <mergeCell ref="A16:A22"/>
    <mergeCell ref="B16:B22"/>
    <mergeCell ref="A275:L275"/>
    <mergeCell ref="C116:C122"/>
    <mergeCell ref="A216:C222"/>
    <mergeCell ref="A230:C230"/>
    <mergeCell ref="A245:C245"/>
    <mergeCell ref="A215:C215"/>
    <mergeCell ref="A223:C229"/>
    <mergeCell ref="C123:C129"/>
    <mergeCell ref="B123:B143"/>
    <mergeCell ref="A123:A143"/>
    <mergeCell ref="B158:B178"/>
    <mergeCell ref="A158:A178"/>
    <mergeCell ref="C158:C164"/>
    <mergeCell ref="C165:C171"/>
    <mergeCell ref="C172:C178"/>
    <mergeCell ref="C130:C136"/>
    <mergeCell ref="C73:C79"/>
    <mergeCell ref="C66:C72"/>
    <mergeCell ref="A87:A93"/>
    <mergeCell ref="B87:B93"/>
    <mergeCell ref="C87:C93"/>
    <mergeCell ref="A59:A86"/>
    <mergeCell ref="B59:B86"/>
    <mergeCell ref="C59:C65"/>
    <mergeCell ref="A201:C207"/>
    <mergeCell ref="A208:C214"/>
    <mergeCell ref="A116:A122"/>
    <mergeCell ref="B116:B122"/>
    <mergeCell ref="C194:C200"/>
    <mergeCell ref="B194:B200"/>
    <mergeCell ref="A187:A193"/>
    <mergeCell ref="A186:L186"/>
    <mergeCell ref="A194:A200"/>
    <mergeCell ref="A179:C185"/>
    <mergeCell ref="C187:C193"/>
    <mergeCell ref="C151:C157"/>
    <mergeCell ref="B151:B157"/>
    <mergeCell ref="C137:C143"/>
    <mergeCell ref="C144:C150"/>
    <mergeCell ref="B144:B150"/>
    <mergeCell ref="A3:L3"/>
    <mergeCell ref="A151:A157"/>
    <mergeCell ref="B187:B193"/>
    <mergeCell ref="A94:A100"/>
    <mergeCell ref="B94:B100"/>
    <mergeCell ref="C94:C100"/>
    <mergeCell ref="A108:C114"/>
    <mergeCell ref="A115:L115"/>
    <mergeCell ref="A144:A150"/>
    <mergeCell ref="C101:C107"/>
    <mergeCell ref="B101:B107"/>
    <mergeCell ref="A101:A107"/>
    <mergeCell ref="A52:A58"/>
    <mergeCell ref="C80:C86"/>
    <mergeCell ref="B52:B58"/>
    <mergeCell ref="C52:C5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workbookViewId="0">
      <selection activeCell="B30" sqref="B30"/>
    </sheetView>
  </sheetViews>
  <sheetFormatPr defaultRowHeight="15" x14ac:dyDescent="0.25"/>
  <cols>
    <col min="1" max="1" width="17.7109375" customWidth="1"/>
    <col min="2" max="2" width="65.7109375" customWidth="1"/>
    <col min="3" max="3" width="40.7109375" customWidth="1"/>
    <col min="4" max="4" width="33.140625" customWidth="1"/>
    <col min="5" max="5" width="24.7109375" customWidth="1"/>
  </cols>
  <sheetData>
    <row r="1" spans="1:5" x14ac:dyDescent="0.25">
      <c r="D1" s="12" t="s">
        <v>40</v>
      </c>
    </row>
    <row r="2" spans="1:5" x14ac:dyDescent="0.25">
      <c r="A2" s="5"/>
    </row>
    <row r="3" spans="1:5" x14ac:dyDescent="0.25">
      <c r="A3" s="204" t="s">
        <v>41</v>
      </c>
      <c r="B3" s="204"/>
      <c r="C3" s="204"/>
      <c r="D3" s="204"/>
    </row>
    <row r="4" spans="1:5" ht="15.75" x14ac:dyDescent="0.25">
      <c r="A4" s="16"/>
    </row>
    <row r="5" spans="1:5" ht="15.75" x14ac:dyDescent="0.25">
      <c r="A5" s="17"/>
    </row>
    <row r="6" spans="1:5" ht="79.5" customHeight="1" x14ac:dyDescent="0.25">
      <c r="A6" s="107" t="s">
        <v>42</v>
      </c>
      <c r="B6" s="107" t="s">
        <v>43</v>
      </c>
      <c r="C6" s="107" t="s">
        <v>44</v>
      </c>
      <c r="D6" s="107" t="s">
        <v>45</v>
      </c>
      <c r="E6" s="6"/>
    </row>
    <row r="7" spans="1:5" x14ac:dyDescent="0.25">
      <c r="A7" s="107">
        <v>1</v>
      </c>
      <c r="B7" s="107">
        <v>2</v>
      </c>
      <c r="C7" s="107">
        <v>3</v>
      </c>
      <c r="D7" s="107">
        <v>4</v>
      </c>
      <c r="E7" s="6"/>
    </row>
    <row r="8" spans="1:5" s="1" customFormat="1" ht="40.5" customHeight="1" x14ac:dyDescent="0.25">
      <c r="A8" s="205" t="s">
        <v>105</v>
      </c>
      <c r="B8" s="205"/>
      <c r="C8" s="205"/>
      <c r="D8" s="205"/>
      <c r="E8" s="21"/>
    </row>
    <row r="9" spans="1:5" s="1" customFormat="1" x14ac:dyDescent="0.25">
      <c r="A9" s="205" t="s">
        <v>106</v>
      </c>
      <c r="B9" s="205"/>
      <c r="C9" s="205"/>
      <c r="D9" s="205"/>
      <c r="E9" s="21"/>
    </row>
    <row r="10" spans="1:5" s="1" customFormat="1" x14ac:dyDescent="0.25">
      <c r="A10" s="205" t="s">
        <v>107</v>
      </c>
      <c r="B10" s="205"/>
      <c r="C10" s="205"/>
      <c r="D10" s="205"/>
      <c r="E10" s="21"/>
    </row>
    <row r="11" spans="1:5" x14ac:dyDescent="0.25">
      <c r="A11" s="107"/>
      <c r="B11" s="108" t="s">
        <v>113</v>
      </c>
      <c r="C11" s="107" t="s">
        <v>112</v>
      </c>
      <c r="D11" s="107"/>
      <c r="E11" s="6"/>
    </row>
    <row r="12" spans="1:5" ht="145.5" customHeight="1" x14ac:dyDescent="0.25">
      <c r="A12" s="107"/>
      <c r="B12" s="108" t="s">
        <v>207</v>
      </c>
      <c r="C12" s="109" t="s">
        <v>159</v>
      </c>
      <c r="D12" s="107"/>
      <c r="E12" s="6"/>
    </row>
    <row r="13" spans="1:5" ht="240" x14ac:dyDescent="0.25">
      <c r="A13" s="107" t="s">
        <v>46</v>
      </c>
      <c r="B13" s="108" t="s">
        <v>241</v>
      </c>
      <c r="C13" s="107" t="s">
        <v>114</v>
      </c>
      <c r="D13" s="107" t="s">
        <v>153</v>
      </c>
      <c r="E13" s="6"/>
    </row>
    <row r="14" spans="1:5" ht="91.5" customHeight="1" x14ac:dyDescent="0.25">
      <c r="A14" s="107" t="s">
        <v>79</v>
      </c>
      <c r="B14" s="108" t="s">
        <v>208</v>
      </c>
      <c r="C14" s="107" t="s">
        <v>115</v>
      </c>
      <c r="D14" s="110">
        <v>0</v>
      </c>
      <c r="E14" s="6"/>
    </row>
    <row r="15" spans="1:5" ht="60" x14ac:dyDescent="0.25">
      <c r="A15" s="107" t="s">
        <v>95</v>
      </c>
      <c r="B15" s="108" t="s">
        <v>209</v>
      </c>
      <c r="C15" s="107" t="s">
        <v>117</v>
      </c>
      <c r="D15" s="110">
        <v>0</v>
      </c>
      <c r="E15" s="6"/>
    </row>
    <row r="16" spans="1:5" ht="135" x14ac:dyDescent="0.25">
      <c r="A16" s="107" t="s">
        <v>147</v>
      </c>
      <c r="B16" s="108" t="s">
        <v>242</v>
      </c>
      <c r="C16" s="107" t="s">
        <v>118</v>
      </c>
      <c r="D16" s="110">
        <v>0</v>
      </c>
      <c r="E16" s="6"/>
    </row>
    <row r="17" spans="1:5" ht="75" x14ac:dyDescent="0.25">
      <c r="A17" s="107" t="s">
        <v>137</v>
      </c>
      <c r="B17" s="108" t="s">
        <v>243</v>
      </c>
      <c r="C17" s="107" t="s">
        <v>122</v>
      </c>
      <c r="D17" s="110">
        <v>0</v>
      </c>
      <c r="E17" s="6"/>
    </row>
    <row r="18" spans="1:5" ht="75" x14ac:dyDescent="0.25">
      <c r="A18" s="107" t="s">
        <v>138</v>
      </c>
      <c r="B18" s="108" t="s">
        <v>244</v>
      </c>
      <c r="C18" s="107" t="s">
        <v>135</v>
      </c>
      <c r="D18" s="110">
        <v>0</v>
      </c>
      <c r="E18" s="6"/>
    </row>
    <row r="19" spans="1:5" s="1" customFormat="1" ht="32.25" customHeight="1" x14ac:dyDescent="0.25">
      <c r="A19" s="205" t="s">
        <v>108</v>
      </c>
      <c r="B19" s="205"/>
      <c r="C19" s="205"/>
      <c r="D19" s="205"/>
      <c r="E19" s="21"/>
    </row>
    <row r="20" spans="1:5" s="1" customFormat="1" ht="30" customHeight="1" x14ac:dyDescent="0.25">
      <c r="A20" s="205" t="s">
        <v>109</v>
      </c>
      <c r="B20" s="205"/>
      <c r="C20" s="205"/>
      <c r="D20" s="205"/>
      <c r="E20" s="21"/>
    </row>
    <row r="21" spans="1:5" ht="90" x14ac:dyDescent="0.25">
      <c r="A21" s="107" t="s">
        <v>139</v>
      </c>
      <c r="B21" s="108" t="s">
        <v>245</v>
      </c>
      <c r="C21" s="107" t="s">
        <v>121</v>
      </c>
      <c r="D21" s="110">
        <v>0</v>
      </c>
    </row>
    <row r="22" spans="1:5" ht="75" x14ac:dyDescent="0.25">
      <c r="A22" s="107" t="s">
        <v>140</v>
      </c>
      <c r="B22" s="108" t="s">
        <v>246</v>
      </c>
      <c r="C22" s="107" t="s">
        <v>120</v>
      </c>
      <c r="D22" s="110">
        <v>0</v>
      </c>
    </row>
    <row r="23" spans="1:5" ht="60" x14ac:dyDescent="0.25">
      <c r="A23" s="107" t="s">
        <v>141</v>
      </c>
      <c r="B23" s="108" t="s">
        <v>247</v>
      </c>
      <c r="C23" s="107" t="s">
        <v>119</v>
      </c>
      <c r="D23" s="110">
        <v>0</v>
      </c>
    </row>
    <row r="24" spans="1:5" ht="60" x14ac:dyDescent="0.25">
      <c r="A24" s="107" t="s">
        <v>142</v>
      </c>
      <c r="B24" s="108" t="s">
        <v>248</v>
      </c>
      <c r="C24" s="107" t="s">
        <v>123</v>
      </c>
      <c r="D24" s="110">
        <v>0</v>
      </c>
    </row>
    <row r="25" spans="1:5" ht="60" x14ac:dyDescent="0.25">
      <c r="A25" s="107" t="s">
        <v>143</v>
      </c>
      <c r="B25" s="108" t="s">
        <v>249</v>
      </c>
      <c r="C25" s="107" t="s">
        <v>116</v>
      </c>
      <c r="D25" s="110">
        <v>0</v>
      </c>
    </row>
    <row r="26" spans="1:5" s="1" customFormat="1" x14ac:dyDescent="0.25">
      <c r="A26" s="205" t="s">
        <v>110</v>
      </c>
      <c r="B26" s="205"/>
      <c r="C26" s="205"/>
      <c r="D26" s="205"/>
    </row>
    <row r="27" spans="1:5" s="1" customFormat="1" x14ac:dyDescent="0.25">
      <c r="A27" s="205" t="s">
        <v>111</v>
      </c>
      <c r="B27" s="205"/>
      <c r="C27" s="205"/>
      <c r="D27" s="205"/>
    </row>
    <row r="28" spans="1:5" s="1" customFormat="1" x14ac:dyDescent="0.25">
      <c r="A28" s="205" t="s">
        <v>99</v>
      </c>
      <c r="B28" s="205"/>
      <c r="C28" s="205"/>
      <c r="D28" s="205"/>
    </row>
    <row r="29" spans="1:5" ht="60" x14ac:dyDescent="0.25">
      <c r="A29" s="107" t="s">
        <v>77</v>
      </c>
      <c r="B29" s="108" t="s">
        <v>250</v>
      </c>
      <c r="C29" s="107" t="s">
        <v>124</v>
      </c>
      <c r="D29" s="110">
        <v>0</v>
      </c>
    </row>
    <row r="30" spans="1:5" ht="135" x14ac:dyDescent="0.25">
      <c r="A30" s="107" t="s">
        <v>78</v>
      </c>
      <c r="B30" s="108" t="s">
        <v>251</v>
      </c>
      <c r="C30" s="107" t="s">
        <v>125</v>
      </c>
      <c r="D30" s="110">
        <v>0</v>
      </c>
    </row>
    <row r="33" spans="1:4" x14ac:dyDescent="0.25">
      <c r="A33" s="203"/>
      <c r="B33" s="203"/>
      <c r="C33" s="203"/>
      <c r="D33" s="203"/>
    </row>
  </sheetData>
  <mergeCells count="10">
    <mergeCell ref="A33:D33"/>
    <mergeCell ref="A3:D3"/>
    <mergeCell ref="A8:D8"/>
    <mergeCell ref="A9:D9"/>
    <mergeCell ref="A26:D26"/>
    <mergeCell ref="A28:D28"/>
    <mergeCell ref="A20:D20"/>
    <mergeCell ref="A19:D19"/>
    <mergeCell ref="A10:D10"/>
    <mergeCell ref="A27:D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workbookViewId="0">
      <selection activeCell="F39" sqref="F39:F45"/>
    </sheetView>
  </sheetViews>
  <sheetFormatPr defaultRowHeight="15" x14ac:dyDescent="0.25"/>
  <cols>
    <col min="1" max="1" width="6.42578125" customWidth="1"/>
    <col min="2" max="2" width="24" customWidth="1"/>
    <col min="3" max="3" width="15.7109375" customWidth="1"/>
    <col min="4" max="4" width="21.7109375" customWidth="1"/>
    <col min="5" max="5" width="19.28515625" customWidth="1"/>
    <col min="6" max="6" width="13" customWidth="1"/>
    <col min="7" max="7" width="30.85546875" customWidth="1"/>
    <col min="8" max="8" width="17.7109375" customWidth="1"/>
    <col min="9" max="9" width="16.140625" customWidth="1"/>
    <col min="10" max="10" width="17.140625" customWidth="1"/>
    <col min="11" max="11" width="16.140625" customWidth="1"/>
    <col min="12" max="12" width="17.28515625" customWidth="1"/>
    <col min="13" max="13" width="16" customWidth="1"/>
    <col min="14" max="15" width="16.28515625" customWidth="1"/>
    <col min="16" max="16" width="14.140625" customWidth="1"/>
  </cols>
  <sheetData>
    <row r="1" spans="1:19" x14ac:dyDescent="0.25">
      <c r="Q1" s="206" t="s">
        <v>32</v>
      </c>
      <c r="R1" s="206"/>
      <c r="S1" s="206"/>
    </row>
    <row r="2" spans="1:19" x14ac:dyDescent="0.25">
      <c r="A2" s="5"/>
    </row>
    <row r="3" spans="1:19" ht="94.5" customHeight="1" x14ac:dyDescent="0.25">
      <c r="A3" s="222" t="s">
        <v>210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</row>
    <row r="4" spans="1:19" x14ac:dyDescent="0.25">
      <c r="A4" s="2"/>
    </row>
    <row r="6" spans="1:19" ht="47.25" customHeight="1" x14ac:dyDescent="0.25">
      <c r="A6" s="223" t="s">
        <v>162</v>
      </c>
      <c r="B6" s="223" t="s">
        <v>33</v>
      </c>
      <c r="C6" s="223" t="s">
        <v>31</v>
      </c>
      <c r="D6" s="223" t="s">
        <v>34</v>
      </c>
      <c r="E6" s="223" t="s">
        <v>35</v>
      </c>
      <c r="F6" s="230" t="s">
        <v>212</v>
      </c>
      <c r="G6" s="224" t="s">
        <v>36</v>
      </c>
      <c r="H6" s="255" t="s">
        <v>163</v>
      </c>
      <c r="I6" s="256"/>
      <c r="J6" s="256"/>
      <c r="K6" s="256"/>
      <c r="L6" s="256"/>
      <c r="M6" s="256"/>
      <c r="N6" s="256"/>
      <c r="O6" s="257"/>
      <c r="P6" s="237" t="s">
        <v>37</v>
      </c>
      <c r="Q6" s="223" t="s">
        <v>38</v>
      </c>
      <c r="R6" s="223"/>
      <c r="S6" s="223"/>
    </row>
    <row r="7" spans="1:19" ht="15.75" customHeight="1" x14ac:dyDescent="0.25">
      <c r="A7" s="223"/>
      <c r="B7" s="223"/>
      <c r="C7" s="223"/>
      <c r="D7" s="223"/>
      <c r="E7" s="223"/>
      <c r="F7" s="231"/>
      <c r="G7" s="224"/>
      <c r="H7" s="258"/>
      <c r="I7" s="259"/>
      <c r="J7" s="259"/>
      <c r="K7" s="259"/>
      <c r="L7" s="259"/>
      <c r="M7" s="259"/>
      <c r="N7" s="259"/>
      <c r="O7" s="260"/>
      <c r="P7" s="238"/>
      <c r="Q7" s="223"/>
      <c r="R7" s="223"/>
      <c r="S7" s="223"/>
    </row>
    <row r="8" spans="1:19" x14ac:dyDescent="0.25">
      <c r="A8" s="223"/>
      <c r="B8" s="223"/>
      <c r="C8" s="223"/>
      <c r="D8" s="223"/>
      <c r="E8" s="223"/>
      <c r="F8" s="231"/>
      <c r="G8" s="224"/>
      <c r="H8" s="225" t="s">
        <v>182</v>
      </c>
      <c r="I8" s="261" t="s">
        <v>39</v>
      </c>
      <c r="J8" s="262"/>
      <c r="K8" s="262"/>
      <c r="L8" s="262"/>
      <c r="M8" s="262"/>
      <c r="N8" s="262"/>
      <c r="O8" s="263"/>
      <c r="P8" s="238"/>
      <c r="Q8" s="223"/>
      <c r="R8" s="223"/>
      <c r="S8" s="223"/>
    </row>
    <row r="9" spans="1:19" ht="37.5" customHeight="1" x14ac:dyDescent="0.25">
      <c r="A9" s="223"/>
      <c r="B9" s="223"/>
      <c r="C9" s="223"/>
      <c r="D9" s="223"/>
      <c r="E9" s="223"/>
      <c r="F9" s="232"/>
      <c r="G9" s="224"/>
      <c r="H9" s="225"/>
      <c r="I9" s="88" t="s">
        <v>84</v>
      </c>
      <c r="J9" s="88" t="s">
        <v>85</v>
      </c>
      <c r="K9" s="88" t="s">
        <v>164</v>
      </c>
      <c r="L9" s="88" t="s">
        <v>165</v>
      </c>
      <c r="M9" s="88" t="s">
        <v>166</v>
      </c>
      <c r="N9" s="88" t="s">
        <v>167</v>
      </c>
      <c r="O9" s="131" t="s">
        <v>211</v>
      </c>
      <c r="P9" s="239"/>
      <c r="Q9" s="223"/>
      <c r="R9" s="223"/>
      <c r="S9" s="223"/>
    </row>
    <row r="10" spans="1:19" x14ac:dyDescent="0.25">
      <c r="A10" s="89">
        <v>1</v>
      </c>
      <c r="B10" s="89">
        <v>2</v>
      </c>
      <c r="C10" s="89">
        <v>3</v>
      </c>
      <c r="D10" s="89">
        <v>4</v>
      </c>
      <c r="E10" s="89">
        <v>5</v>
      </c>
      <c r="F10" s="89">
        <v>6</v>
      </c>
      <c r="G10" s="90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  <c r="O10" s="89"/>
      <c r="P10" s="90"/>
      <c r="Q10" s="226">
        <v>16</v>
      </c>
      <c r="R10" s="226"/>
      <c r="S10" s="226"/>
    </row>
    <row r="11" spans="1:19" x14ac:dyDescent="0.25">
      <c r="A11" s="230" t="s">
        <v>168</v>
      </c>
      <c r="B11" s="230" t="s">
        <v>169</v>
      </c>
      <c r="C11" s="233" t="s">
        <v>201</v>
      </c>
      <c r="D11" s="233" t="s">
        <v>170</v>
      </c>
      <c r="E11" s="227">
        <v>214232.72889999999</v>
      </c>
      <c r="F11" s="219">
        <v>0</v>
      </c>
      <c r="G11" s="91" t="s">
        <v>171</v>
      </c>
      <c r="H11" s="92">
        <f>SUM(I11:N11)</f>
        <v>214232.72889999999</v>
      </c>
      <c r="I11" s="101">
        <f>I12+I13+I14+I15+I17</f>
        <v>88278</v>
      </c>
      <c r="J11" s="93">
        <f>J12+J13+J14+J15+J17</f>
        <v>57553.490019999997</v>
      </c>
      <c r="K11" s="93">
        <f t="shared" ref="K11:N11" si="0">K12+K13+K14+K15+K17</f>
        <v>68401.238880000004</v>
      </c>
      <c r="L11" s="93">
        <f t="shared" si="0"/>
        <v>0</v>
      </c>
      <c r="M11" s="93">
        <f t="shared" si="0"/>
        <v>0</v>
      </c>
      <c r="N11" s="93">
        <f t="shared" si="0"/>
        <v>0</v>
      </c>
      <c r="O11" s="110">
        <v>0</v>
      </c>
      <c r="P11" s="207" t="s">
        <v>203</v>
      </c>
      <c r="Q11" s="265" t="s">
        <v>94</v>
      </c>
      <c r="R11" s="266"/>
      <c r="S11" s="267"/>
    </row>
    <row r="12" spans="1:19" x14ac:dyDescent="0.25">
      <c r="A12" s="231"/>
      <c r="B12" s="231"/>
      <c r="C12" s="234"/>
      <c r="D12" s="234"/>
      <c r="E12" s="228"/>
      <c r="F12" s="220"/>
      <c r="G12" s="94" t="s">
        <v>4</v>
      </c>
      <c r="H12" s="92">
        <f t="shared" ref="H12:H24" si="1">SUM(I12:N12)</f>
        <v>0</v>
      </c>
      <c r="I12" s="110">
        <v>0</v>
      </c>
      <c r="J12" s="110">
        <v>0</v>
      </c>
      <c r="K12" s="110">
        <v>0</v>
      </c>
      <c r="L12" s="110">
        <v>0</v>
      </c>
      <c r="M12" s="110">
        <v>0</v>
      </c>
      <c r="N12" s="110">
        <v>0</v>
      </c>
      <c r="O12" s="110">
        <v>0</v>
      </c>
      <c r="P12" s="208"/>
      <c r="Q12" s="268"/>
      <c r="R12" s="269"/>
      <c r="S12" s="270"/>
    </row>
    <row r="13" spans="1:19" x14ac:dyDescent="0.25">
      <c r="A13" s="231"/>
      <c r="B13" s="231"/>
      <c r="C13" s="234"/>
      <c r="D13" s="234"/>
      <c r="E13" s="228"/>
      <c r="F13" s="220"/>
      <c r="G13" s="94" t="s">
        <v>5</v>
      </c>
      <c r="H13" s="92">
        <f t="shared" si="1"/>
        <v>0</v>
      </c>
      <c r="I13" s="110">
        <v>0</v>
      </c>
      <c r="J13" s="110">
        <v>0</v>
      </c>
      <c r="K13" s="110">
        <v>0</v>
      </c>
      <c r="L13" s="110">
        <v>0</v>
      </c>
      <c r="M13" s="110">
        <v>0</v>
      </c>
      <c r="N13" s="110">
        <v>0</v>
      </c>
      <c r="O13" s="110">
        <v>0</v>
      </c>
      <c r="P13" s="208"/>
      <c r="Q13" s="268"/>
      <c r="R13" s="269"/>
      <c r="S13" s="270"/>
    </row>
    <row r="14" spans="1:19" x14ac:dyDescent="0.25">
      <c r="A14" s="231"/>
      <c r="B14" s="231"/>
      <c r="C14" s="234"/>
      <c r="D14" s="234"/>
      <c r="E14" s="228"/>
      <c r="F14" s="220"/>
      <c r="G14" s="96" t="s">
        <v>6</v>
      </c>
      <c r="H14" s="92">
        <f t="shared" si="1"/>
        <v>214232.72889999999</v>
      </c>
      <c r="I14" s="102">
        <v>88278</v>
      </c>
      <c r="J14" s="95">
        <v>57553.490019999997</v>
      </c>
      <c r="K14" s="95">
        <v>68401.238880000004</v>
      </c>
      <c r="L14" s="95">
        <v>0</v>
      </c>
      <c r="M14" s="95">
        <v>0</v>
      </c>
      <c r="N14" s="95">
        <v>0</v>
      </c>
      <c r="O14" s="110">
        <v>0</v>
      </c>
      <c r="P14" s="208"/>
      <c r="Q14" s="268"/>
      <c r="R14" s="269"/>
      <c r="S14" s="270"/>
    </row>
    <row r="15" spans="1:19" ht="30" x14ac:dyDescent="0.25">
      <c r="A15" s="231"/>
      <c r="B15" s="231"/>
      <c r="C15" s="234"/>
      <c r="D15" s="234"/>
      <c r="E15" s="228"/>
      <c r="F15" s="220"/>
      <c r="G15" s="94" t="s">
        <v>172</v>
      </c>
      <c r="H15" s="92">
        <f t="shared" si="1"/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0</v>
      </c>
      <c r="P15" s="208"/>
      <c r="Q15" s="268"/>
      <c r="R15" s="269"/>
      <c r="S15" s="270"/>
    </row>
    <row r="16" spans="1:19" x14ac:dyDescent="0.25">
      <c r="A16" s="231"/>
      <c r="B16" s="231"/>
      <c r="C16" s="234"/>
      <c r="D16" s="234"/>
      <c r="E16" s="228"/>
      <c r="F16" s="220"/>
      <c r="G16" s="94" t="s">
        <v>183</v>
      </c>
      <c r="H16" s="92">
        <f t="shared" si="1"/>
        <v>0</v>
      </c>
      <c r="I16" s="110">
        <v>0</v>
      </c>
      <c r="J16" s="110">
        <v>0</v>
      </c>
      <c r="K16" s="110">
        <v>0</v>
      </c>
      <c r="L16" s="110">
        <v>0</v>
      </c>
      <c r="M16" s="110">
        <v>0</v>
      </c>
      <c r="N16" s="110">
        <v>0</v>
      </c>
      <c r="O16" s="110">
        <v>0</v>
      </c>
      <c r="P16" s="208"/>
      <c r="Q16" s="268"/>
      <c r="R16" s="269"/>
      <c r="S16" s="270"/>
    </row>
    <row r="17" spans="1:19" x14ac:dyDescent="0.25">
      <c r="A17" s="232"/>
      <c r="B17" s="232"/>
      <c r="C17" s="235"/>
      <c r="D17" s="235"/>
      <c r="E17" s="229"/>
      <c r="F17" s="221"/>
      <c r="G17" s="94" t="s">
        <v>7</v>
      </c>
      <c r="H17" s="92">
        <f t="shared" si="1"/>
        <v>0</v>
      </c>
      <c r="I17" s="110">
        <v>0</v>
      </c>
      <c r="J17" s="110">
        <v>0</v>
      </c>
      <c r="K17" s="110">
        <v>0</v>
      </c>
      <c r="L17" s="110">
        <v>0</v>
      </c>
      <c r="M17" s="110">
        <v>0</v>
      </c>
      <c r="N17" s="110">
        <v>0</v>
      </c>
      <c r="O17" s="110">
        <v>0</v>
      </c>
      <c r="P17" s="209"/>
      <c r="Q17" s="271"/>
      <c r="R17" s="272"/>
      <c r="S17" s="273"/>
    </row>
    <row r="18" spans="1:19" x14ac:dyDescent="0.25">
      <c r="A18" s="223" t="s">
        <v>173</v>
      </c>
      <c r="B18" s="223" t="s">
        <v>174</v>
      </c>
      <c r="C18" s="236" t="s">
        <v>202</v>
      </c>
      <c r="D18" s="223" t="s">
        <v>175</v>
      </c>
      <c r="E18" s="227">
        <v>200288.4</v>
      </c>
      <c r="F18" s="219">
        <v>200288.4</v>
      </c>
      <c r="G18" s="91" t="s">
        <v>171</v>
      </c>
      <c r="H18" s="93">
        <f t="shared" si="1"/>
        <v>200288.4</v>
      </c>
      <c r="I18" s="93">
        <f t="shared" ref="I18" si="2">I19+I20+I21+I22+I24</f>
        <v>0</v>
      </c>
      <c r="J18" s="93">
        <f t="shared" ref="J18" si="3">J19+J20+J21+J22+J24</f>
        <v>0</v>
      </c>
      <c r="K18" s="93">
        <f t="shared" ref="K18" si="4">K19+K20+K21+K22+K24</f>
        <v>0</v>
      </c>
      <c r="L18" s="93">
        <f>L19+L20+L21+L22+L24</f>
        <v>200288.4</v>
      </c>
      <c r="M18" s="93">
        <f t="shared" ref="M18:N18" si="5">M19+M20+M21+M22+M24</f>
        <v>0</v>
      </c>
      <c r="N18" s="93">
        <f t="shared" si="5"/>
        <v>0</v>
      </c>
      <c r="O18" s="110">
        <v>0</v>
      </c>
      <c r="P18" s="207" t="s">
        <v>203</v>
      </c>
      <c r="Q18" s="210" t="s">
        <v>206</v>
      </c>
      <c r="R18" s="211"/>
      <c r="S18" s="212"/>
    </row>
    <row r="19" spans="1:19" x14ac:dyDescent="0.25">
      <c r="A19" s="223"/>
      <c r="B19" s="223"/>
      <c r="C19" s="236"/>
      <c r="D19" s="223"/>
      <c r="E19" s="228"/>
      <c r="F19" s="220"/>
      <c r="G19" s="94" t="s">
        <v>4</v>
      </c>
      <c r="H19" s="93">
        <f t="shared" si="1"/>
        <v>0</v>
      </c>
      <c r="I19" s="110">
        <v>0</v>
      </c>
      <c r="J19" s="110">
        <v>0</v>
      </c>
      <c r="K19" s="110">
        <v>0</v>
      </c>
      <c r="L19" s="110">
        <v>0</v>
      </c>
      <c r="M19" s="110">
        <v>0</v>
      </c>
      <c r="N19" s="110">
        <v>0</v>
      </c>
      <c r="O19" s="110">
        <v>0</v>
      </c>
      <c r="P19" s="208"/>
      <c r="Q19" s="213"/>
      <c r="R19" s="214"/>
      <c r="S19" s="215"/>
    </row>
    <row r="20" spans="1:19" x14ac:dyDescent="0.25">
      <c r="A20" s="223"/>
      <c r="B20" s="223"/>
      <c r="C20" s="236"/>
      <c r="D20" s="223"/>
      <c r="E20" s="228"/>
      <c r="F20" s="220"/>
      <c r="G20" s="94" t="s">
        <v>5</v>
      </c>
      <c r="H20" s="93">
        <f t="shared" si="1"/>
        <v>0</v>
      </c>
      <c r="I20" s="110">
        <v>0</v>
      </c>
      <c r="J20" s="110">
        <v>0</v>
      </c>
      <c r="K20" s="110">
        <v>0</v>
      </c>
      <c r="L20" s="110">
        <v>0</v>
      </c>
      <c r="M20" s="110">
        <v>0</v>
      </c>
      <c r="N20" s="110">
        <v>0</v>
      </c>
      <c r="O20" s="110">
        <v>0</v>
      </c>
      <c r="P20" s="208"/>
      <c r="Q20" s="213"/>
      <c r="R20" s="214"/>
      <c r="S20" s="215"/>
    </row>
    <row r="21" spans="1:19" x14ac:dyDescent="0.25">
      <c r="A21" s="223"/>
      <c r="B21" s="223"/>
      <c r="C21" s="236"/>
      <c r="D21" s="223"/>
      <c r="E21" s="228"/>
      <c r="F21" s="220"/>
      <c r="G21" s="94" t="s">
        <v>6</v>
      </c>
      <c r="H21" s="93">
        <f t="shared" si="1"/>
        <v>0</v>
      </c>
      <c r="I21" s="110">
        <v>0</v>
      </c>
      <c r="J21" s="110">
        <v>0</v>
      </c>
      <c r="K21" s="110">
        <v>0</v>
      </c>
      <c r="L21" s="110">
        <v>0</v>
      </c>
      <c r="M21" s="110">
        <v>0</v>
      </c>
      <c r="N21" s="110">
        <v>0</v>
      </c>
      <c r="O21" s="110">
        <v>0</v>
      </c>
      <c r="P21" s="208"/>
      <c r="Q21" s="213"/>
      <c r="R21" s="214"/>
      <c r="S21" s="215"/>
    </row>
    <row r="22" spans="1:19" ht="30" x14ac:dyDescent="0.25">
      <c r="A22" s="223"/>
      <c r="B22" s="223"/>
      <c r="C22" s="236"/>
      <c r="D22" s="223"/>
      <c r="E22" s="228"/>
      <c r="F22" s="220"/>
      <c r="G22" s="94" t="s">
        <v>172</v>
      </c>
      <c r="H22" s="93">
        <f t="shared" si="1"/>
        <v>0</v>
      </c>
      <c r="I22" s="110">
        <v>0</v>
      </c>
      <c r="J22" s="110">
        <v>0</v>
      </c>
      <c r="K22" s="110">
        <v>0</v>
      </c>
      <c r="L22" s="110">
        <v>0</v>
      </c>
      <c r="M22" s="110">
        <v>0</v>
      </c>
      <c r="N22" s="110">
        <v>0</v>
      </c>
      <c r="O22" s="110">
        <v>0</v>
      </c>
      <c r="P22" s="208"/>
      <c r="Q22" s="213"/>
      <c r="R22" s="214"/>
      <c r="S22" s="215"/>
    </row>
    <row r="23" spans="1:19" x14ac:dyDescent="0.25">
      <c r="A23" s="223"/>
      <c r="B23" s="223"/>
      <c r="C23" s="236"/>
      <c r="D23" s="223"/>
      <c r="E23" s="228"/>
      <c r="F23" s="220"/>
      <c r="G23" s="94" t="s">
        <v>183</v>
      </c>
      <c r="H23" s="93">
        <f t="shared" si="1"/>
        <v>0</v>
      </c>
      <c r="I23" s="110">
        <v>0</v>
      </c>
      <c r="J23" s="110">
        <v>0</v>
      </c>
      <c r="K23" s="110">
        <v>0</v>
      </c>
      <c r="L23" s="110">
        <v>0</v>
      </c>
      <c r="M23" s="110">
        <v>0</v>
      </c>
      <c r="N23" s="110">
        <v>0</v>
      </c>
      <c r="O23" s="110">
        <v>0</v>
      </c>
      <c r="P23" s="208"/>
      <c r="Q23" s="213"/>
      <c r="R23" s="214"/>
      <c r="S23" s="215"/>
    </row>
    <row r="24" spans="1:19" x14ac:dyDescent="0.25">
      <c r="A24" s="223"/>
      <c r="B24" s="223"/>
      <c r="C24" s="236"/>
      <c r="D24" s="223"/>
      <c r="E24" s="229"/>
      <c r="F24" s="221"/>
      <c r="G24" s="94" t="s">
        <v>7</v>
      </c>
      <c r="H24" s="93">
        <f t="shared" si="1"/>
        <v>200288.4</v>
      </c>
      <c r="I24" s="103"/>
      <c r="J24" s="97"/>
      <c r="K24" s="97"/>
      <c r="L24" s="97">
        <v>200288.4</v>
      </c>
      <c r="M24" s="97"/>
      <c r="N24" s="97"/>
      <c r="O24" s="110">
        <v>0</v>
      </c>
      <c r="P24" s="209"/>
      <c r="Q24" s="216"/>
      <c r="R24" s="217"/>
      <c r="S24" s="218"/>
    </row>
    <row r="25" spans="1:19" x14ac:dyDescent="0.25">
      <c r="A25" s="230">
        <v>3</v>
      </c>
      <c r="B25" s="230" t="s">
        <v>181</v>
      </c>
      <c r="C25" s="233" t="s">
        <v>204</v>
      </c>
      <c r="D25" s="233" t="s">
        <v>154</v>
      </c>
      <c r="E25" s="227">
        <v>1280</v>
      </c>
      <c r="F25" s="219">
        <v>0</v>
      </c>
      <c r="G25" s="91" t="s">
        <v>171</v>
      </c>
      <c r="H25" s="106">
        <f>H26+H27+H28+H29+H31</f>
        <v>1280</v>
      </c>
      <c r="I25" s="104">
        <f t="shared" ref="I25:N25" si="6">I26+I27+I28+I29+I31</f>
        <v>640</v>
      </c>
      <c r="J25" s="104">
        <f t="shared" si="6"/>
        <v>640</v>
      </c>
      <c r="K25" s="104">
        <f t="shared" si="6"/>
        <v>0</v>
      </c>
      <c r="L25" s="104">
        <f t="shared" si="6"/>
        <v>0</v>
      </c>
      <c r="M25" s="104">
        <f t="shared" si="6"/>
        <v>0</v>
      </c>
      <c r="N25" s="104">
        <f t="shared" si="6"/>
        <v>0</v>
      </c>
      <c r="O25" s="110">
        <v>0</v>
      </c>
      <c r="P25" s="207" t="s">
        <v>203</v>
      </c>
      <c r="Q25" s="210" t="s">
        <v>94</v>
      </c>
      <c r="R25" s="211"/>
      <c r="S25" s="212"/>
    </row>
    <row r="26" spans="1:19" x14ac:dyDescent="0.25">
      <c r="A26" s="231"/>
      <c r="B26" s="231"/>
      <c r="C26" s="234"/>
      <c r="D26" s="234"/>
      <c r="E26" s="228"/>
      <c r="F26" s="220"/>
      <c r="G26" s="94" t="s">
        <v>4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208"/>
      <c r="Q26" s="213"/>
      <c r="R26" s="214"/>
      <c r="S26" s="215"/>
    </row>
    <row r="27" spans="1:19" x14ac:dyDescent="0.25">
      <c r="A27" s="231"/>
      <c r="B27" s="231"/>
      <c r="C27" s="234"/>
      <c r="D27" s="234"/>
      <c r="E27" s="228"/>
      <c r="F27" s="220"/>
      <c r="G27" s="94" t="s">
        <v>5</v>
      </c>
      <c r="H27" s="110">
        <v>0</v>
      </c>
      <c r="I27" s="110">
        <v>0</v>
      </c>
      <c r="J27" s="110">
        <v>0</v>
      </c>
      <c r="K27" s="110">
        <v>0</v>
      </c>
      <c r="L27" s="110">
        <v>0</v>
      </c>
      <c r="M27" s="110">
        <v>0</v>
      </c>
      <c r="N27" s="110">
        <v>0</v>
      </c>
      <c r="O27" s="110">
        <v>0</v>
      </c>
      <c r="P27" s="208"/>
      <c r="Q27" s="213"/>
      <c r="R27" s="214"/>
      <c r="S27" s="215"/>
    </row>
    <row r="28" spans="1:19" x14ac:dyDescent="0.25">
      <c r="A28" s="231"/>
      <c r="B28" s="231"/>
      <c r="C28" s="234"/>
      <c r="D28" s="234"/>
      <c r="E28" s="228"/>
      <c r="F28" s="220"/>
      <c r="G28" s="94" t="s">
        <v>6</v>
      </c>
      <c r="H28" s="92">
        <f>SUM(I28:N28)</f>
        <v>1280</v>
      </c>
      <c r="I28" s="103">
        <v>640</v>
      </c>
      <c r="J28" s="95">
        <v>640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208"/>
      <c r="Q28" s="213"/>
      <c r="R28" s="214"/>
      <c r="S28" s="215"/>
    </row>
    <row r="29" spans="1:19" ht="30" x14ac:dyDescent="0.25">
      <c r="A29" s="231"/>
      <c r="B29" s="231"/>
      <c r="C29" s="234"/>
      <c r="D29" s="234"/>
      <c r="E29" s="228"/>
      <c r="F29" s="220"/>
      <c r="G29" s="94" t="s">
        <v>172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208"/>
      <c r="Q29" s="213"/>
      <c r="R29" s="214"/>
      <c r="S29" s="215"/>
    </row>
    <row r="30" spans="1:19" x14ac:dyDescent="0.25">
      <c r="A30" s="231"/>
      <c r="B30" s="231"/>
      <c r="C30" s="234"/>
      <c r="D30" s="234"/>
      <c r="E30" s="228"/>
      <c r="F30" s="220"/>
      <c r="G30" s="94" t="s">
        <v>183</v>
      </c>
      <c r="H30" s="110">
        <v>0</v>
      </c>
      <c r="I30" s="110">
        <v>0</v>
      </c>
      <c r="J30" s="110">
        <v>0</v>
      </c>
      <c r="K30" s="110">
        <v>0</v>
      </c>
      <c r="L30" s="110">
        <v>0</v>
      </c>
      <c r="M30" s="110">
        <v>0</v>
      </c>
      <c r="N30" s="110">
        <v>0</v>
      </c>
      <c r="O30" s="110">
        <v>0</v>
      </c>
      <c r="P30" s="208"/>
      <c r="Q30" s="213"/>
      <c r="R30" s="214"/>
      <c r="S30" s="215"/>
    </row>
    <row r="31" spans="1:19" ht="21.75" customHeight="1" x14ac:dyDescent="0.25">
      <c r="A31" s="232"/>
      <c r="B31" s="232"/>
      <c r="C31" s="235"/>
      <c r="D31" s="235"/>
      <c r="E31" s="229"/>
      <c r="F31" s="221"/>
      <c r="G31" s="94" t="s">
        <v>7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209"/>
      <c r="Q31" s="216"/>
      <c r="R31" s="217"/>
      <c r="S31" s="218"/>
    </row>
    <row r="32" spans="1:19" x14ac:dyDescent="0.25">
      <c r="A32" s="237">
        <v>4</v>
      </c>
      <c r="B32" s="237" t="s">
        <v>104</v>
      </c>
      <c r="C32" s="233" t="s">
        <v>156</v>
      </c>
      <c r="D32" s="240" t="s">
        <v>155</v>
      </c>
      <c r="E32" s="227">
        <v>170000</v>
      </c>
      <c r="F32" s="219">
        <v>170000</v>
      </c>
      <c r="G32" s="100" t="s">
        <v>171</v>
      </c>
      <c r="H32" s="92">
        <f>H33+H34+H35+H36+H38</f>
        <v>170000</v>
      </c>
      <c r="I32" s="92">
        <f t="shared" ref="I32:N32" si="7">I33+I34+I35+I36+I38</f>
        <v>0</v>
      </c>
      <c r="J32" s="92">
        <f t="shared" si="7"/>
        <v>0</v>
      </c>
      <c r="K32" s="92">
        <f t="shared" si="7"/>
        <v>0</v>
      </c>
      <c r="L32" s="92">
        <f t="shared" si="7"/>
        <v>0</v>
      </c>
      <c r="M32" s="92">
        <f t="shared" si="7"/>
        <v>85000</v>
      </c>
      <c r="N32" s="92">
        <f t="shared" si="7"/>
        <v>85000</v>
      </c>
      <c r="O32" s="110">
        <v>0</v>
      </c>
      <c r="P32" s="207" t="s">
        <v>203</v>
      </c>
      <c r="Q32" s="210" t="s">
        <v>206</v>
      </c>
      <c r="R32" s="211"/>
      <c r="S32" s="212"/>
    </row>
    <row r="33" spans="1:19" x14ac:dyDescent="0.25">
      <c r="A33" s="238"/>
      <c r="B33" s="238"/>
      <c r="C33" s="234"/>
      <c r="D33" s="241"/>
      <c r="E33" s="228"/>
      <c r="F33" s="220"/>
      <c r="G33" s="94" t="s">
        <v>4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208"/>
      <c r="Q33" s="213"/>
      <c r="R33" s="214"/>
      <c r="S33" s="215"/>
    </row>
    <row r="34" spans="1:19" x14ac:dyDescent="0.25">
      <c r="A34" s="238"/>
      <c r="B34" s="238"/>
      <c r="C34" s="234"/>
      <c r="D34" s="241"/>
      <c r="E34" s="228"/>
      <c r="F34" s="220"/>
      <c r="G34" s="94" t="s">
        <v>5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208"/>
      <c r="Q34" s="213"/>
      <c r="R34" s="214"/>
      <c r="S34" s="215"/>
    </row>
    <row r="35" spans="1:19" x14ac:dyDescent="0.25">
      <c r="A35" s="238"/>
      <c r="B35" s="238"/>
      <c r="C35" s="234"/>
      <c r="D35" s="241"/>
      <c r="E35" s="228"/>
      <c r="F35" s="220"/>
      <c r="G35" s="94" t="s">
        <v>6</v>
      </c>
      <c r="H35" s="110">
        <v>0</v>
      </c>
      <c r="I35" s="110">
        <v>0</v>
      </c>
      <c r="J35" s="110">
        <v>0</v>
      </c>
      <c r="K35" s="110">
        <v>0</v>
      </c>
      <c r="L35" s="110">
        <v>0</v>
      </c>
      <c r="M35" s="110">
        <v>0</v>
      </c>
      <c r="N35" s="110">
        <v>0</v>
      </c>
      <c r="O35" s="110">
        <v>0</v>
      </c>
      <c r="P35" s="208"/>
      <c r="Q35" s="213"/>
      <c r="R35" s="214"/>
      <c r="S35" s="215"/>
    </row>
    <row r="36" spans="1:19" ht="30" x14ac:dyDescent="0.25">
      <c r="A36" s="238"/>
      <c r="B36" s="238"/>
      <c r="C36" s="234"/>
      <c r="D36" s="241"/>
      <c r="E36" s="228"/>
      <c r="F36" s="220"/>
      <c r="G36" s="94" t="s">
        <v>172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208"/>
      <c r="Q36" s="213"/>
      <c r="R36" s="214"/>
      <c r="S36" s="215"/>
    </row>
    <row r="37" spans="1:19" x14ac:dyDescent="0.25">
      <c r="A37" s="238"/>
      <c r="B37" s="238"/>
      <c r="C37" s="234"/>
      <c r="D37" s="241"/>
      <c r="E37" s="228"/>
      <c r="F37" s="220"/>
      <c r="G37" s="94" t="s">
        <v>183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208"/>
      <c r="Q37" s="213"/>
      <c r="R37" s="214"/>
      <c r="S37" s="215"/>
    </row>
    <row r="38" spans="1:19" x14ac:dyDescent="0.25">
      <c r="A38" s="239"/>
      <c r="B38" s="239"/>
      <c r="C38" s="235"/>
      <c r="D38" s="242"/>
      <c r="E38" s="229"/>
      <c r="F38" s="221"/>
      <c r="G38" s="94" t="s">
        <v>7</v>
      </c>
      <c r="H38" s="92">
        <f>SUM(I38:N38)</f>
        <v>170000</v>
      </c>
      <c r="I38" s="102"/>
      <c r="J38" s="95"/>
      <c r="K38" s="95"/>
      <c r="L38" s="95"/>
      <c r="M38" s="98">
        <v>85000</v>
      </c>
      <c r="N38" s="98">
        <v>85000</v>
      </c>
      <c r="O38" s="110">
        <v>0</v>
      </c>
      <c r="P38" s="209"/>
      <c r="Q38" s="216"/>
      <c r="R38" s="217"/>
      <c r="S38" s="218"/>
    </row>
    <row r="39" spans="1:19" x14ac:dyDescent="0.25">
      <c r="A39" s="237">
        <v>5</v>
      </c>
      <c r="B39" s="237" t="s">
        <v>157</v>
      </c>
      <c r="C39" s="233" t="s">
        <v>205</v>
      </c>
      <c r="D39" s="240" t="s">
        <v>158</v>
      </c>
      <c r="E39" s="227">
        <v>15000</v>
      </c>
      <c r="F39" s="219">
        <v>15000</v>
      </c>
      <c r="G39" s="100" t="s">
        <v>171</v>
      </c>
      <c r="H39" s="92">
        <f>H40+H41+H42+H43+H45</f>
        <v>15000</v>
      </c>
      <c r="I39" s="92">
        <f t="shared" ref="I39:N39" si="8">I40+I41+I42+I43+I45</f>
        <v>0</v>
      </c>
      <c r="J39" s="92">
        <f t="shared" si="8"/>
        <v>0</v>
      </c>
      <c r="K39" s="92">
        <f t="shared" si="8"/>
        <v>0</v>
      </c>
      <c r="L39" s="92">
        <f t="shared" si="8"/>
        <v>10000</v>
      </c>
      <c r="M39" s="92">
        <f t="shared" si="8"/>
        <v>5000</v>
      </c>
      <c r="N39" s="92">
        <f t="shared" si="8"/>
        <v>0</v>
      </c>
      <c r="O39" s="110">
        <v>0</v>
      </c>
      <c r="P39" s="207" t="s">
        <v>203</v>
      </c>
      <c r="Q39" s="210" t="s">
        <v>206</v>
      </c>
      <c r="R39" s="211"/>
      <c r="S39" s="212"/>
    </row>
    <row r="40" spans="1:19" x14ac:dyDescent="0.25">
      <c r="A40" s="238"/>
      <c r="B40" s="238"/>
      <c r="C40" s="234"/>
      <c r="D40" s="241"/>
      <c r="E40" s="228"/>
      <c r="F40" s="220"/>
      <c r="G40" s="94" t="s">
        <v>4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208"/>
      <c r="Q40" s="213"/>
      <c r="R40" s="214"/>
      <c r="S40" s="215"/>
    </row>
    <row r="41" spans="1:19" x14ac:dyDescent="0.25">
      <c r="A41" s="238"/>
      <c r="B41" s="238"/>
      <c r="C41" s="234"/>
      <c r="D41" s="241"/>
      <c r="E41" s="228"/>
      <c r="F41" s="220"/>
      <c r="G41" s="94" t="s">
        <v>5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208"/>
      <c r="Q41" s="213"/>
      <c r="R41" s="214"/>
      <c r="S41" s="215"/>
    </row>
    <row r="42" spans="1:19" x14ac:dyDescent="0.25">
      <c r="A42" s="238"/>
      <c r="B42" s="238"/>
      <c r="C42" s="234"/>
      <c r="D42" s="241"/>
      <c r="E42" s="228"/>
      <c r="F42" s="220"/>
      <c r="G42" s="94" t="s">
        <v>6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208"/>
      <c r="Q42" s="213"/>
      <c r="R42" s="214"/>
      <c r="S42" s="215"/>
    </row>
    <row r="43" spans="1:19" ht="30" x14ac:dyDescent="0.25">
      <c r="A43" s="238"/>
      <c r="B43" s="238"/>
      <c r="C43" s="234"/>
      <c r="D43" s="241"/>
      <c r="E43" s="228"/>
      <c r="F43" s="220"/>
      <c r="G43" s="94" t="s">
        <v>172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208"/>
      <c r="Q43" s="213"/>
      <c r="R43" s="214"/>
      <c r="S43" s="215"/>
    </row>
    <row r="44" spans="1:19" x14ac:dyDescent="0.25">
      <c r="A44" s="238"/>
      <c r="B44" s="238"/>
      <c r="C44" s="234"/>
      <c r="D44" s="241"/>
      <c r="E44" s="228"/>
      <c r="F44" s="220"/>
      <c r="G44" s="94" t="s">
        <v>183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208"/>
      <c r="Q44" s="213"/>
      <c r="R44" s="214"/>
      <c r="S44" s="215"/>
    </row>
    <row r="45" spans="1:19" x14ac:dyDescent="0.25">
      <c r="A45" s="239"/>
      <c r="B45" s="239"/>
      <c r="C45" s="235"/>
      <c r="D45" s="242"/>
      <c r="E45" s="229"/>
      <c r="F45" s="221"/>
      <c r="G45" s="94" t="s">
        <v>7</v>
      </c>
      <c r="H45" s="92">
        <f>SUM(I45:N45)</f>
        <v>15000</v>
      </c>
      <c r="I45" s="110">
        <v>0</v>
      </c>
      <c r="J45" s="110">
        <v>0</v>
      </c>
      <c r="K45" s="110">
        <v>0</v>
      </c>
      <c r="L45" s="99">
        <v>10000</v>
      </c>
      <c r="M45" s="98">
        <v>5000</v>
      </c>
      <c r="N45" s="110">
        <v>0</v>
      </c>
      <c r="O45" s="110">
        <v>0</v>
      </c>
      <c r="P45" s="209"/>
      <c r="Q45" s="216"/>
      <c r="R45" s="217"/>
      <c r="S45" s="218"/>
    </row>
    <row r="46" spans="1:19" x14ac:dyDescent="0.25">
      <c r="A46" s="244" t="s">
        <v>161</v>
      </c>
      <c r="B46" s="245"/>
      <c r="C46" s="245"/>
      <c r="D46" s="245"/>
      <c r="E46" s="245"/>
      <c r="F46" s="246"/>
      <c r="G46" s="100" t="s">
        <v>171</v>
      </c>
      <c r="H46" s="92">
        <f>H11+H18+H25+H32+H39</f>
        <v>600801.12890000001</v>
      </c>
      <c r="I46" s="92">
        <f t="shared" ref="I46:N46" si="9">I11+I18+I25+I32+I39</f>
        <v>88918</v>
      </c>
      <c r="J46" s="92">
        <f t="shared" si="9"/>
        <v>58193.490019999997</v>
      </c>
      <c r="K46" s="92">
        <f t="shared" si="9"/>
        <v>68401.238880000004</v>
      </c>
      <c r="L46" s="92">
        <f t="shared" si="9"/>
        <v>210288.4</v>
      </c>
      <c r="M46" s="92">
        <f t="shared" si="9"/>
        <v>90000</v>
      </c>
      <c r="N46" s="92">
        <f t="shared" si="9"/>
        <v>85000</v>
      </c>
      <c r="O46" s="110">
        <v>0</v>
      </c>
      <c r="P46" s="207"/>
      <c r="Q46" s="210"/>
      <c r="R46" s="211"/>
      <c r="S46" s="212"/>
    </row>
    <row r="47" spans="1:19" x14ac:dyDescent="0.25">
      <c r="A47" s="247"/>
      <c r="B47" s="248"/>
      <c r="C47" s="248"/>
      <c r="D47" s="248"/>
      <c r="E47" s="248"/>
      <c r="F47" s="249"/>
      <c r="G47" s="100" t="s">
        <v>4</v>
      </c>
      <c r="H47" s="92">
        <f t="shared" ref="H47:N52" si="10">H12+H19+H26+H33+H40</f>
        <v>0</v>
      </c>
      <c r="I47" s="92">
        <f t="shared" si="10"/>
        <v>0</v>
      </c>
      <c r="J47" s="92">
        <f t="shared" si="10"/>
        <v>0</v>
      </c>
      <c r="K47" s="92">
        <f t="shared" si="10"/>
        <v>0</v>
      </c>
      <c r="L47" s="92">
        <f t="shared" si="10"/>
        <v>0</v>
      </c>
      <c r="M47" s="92">
        <f t="shared" si="10"/>
        <v>0</v>
      </c>
      <c r="N47" s="92">
        <f t="shared" si="10"/>
        <v>0</v>
      </c>
      <c r="O47" s="110">
        <v>0</v>
      </c>
      <c r="P47" s="208"/>
      <c r="Q47" s="213"/>
      <c r="R47" s="214"/>
      <c r="S47" s="215"/>
    </row>
    <row r="48" spans="1:19" x14ac:dyDescent="0.25">
      <c r="A48" s="247"/>
      <c r="B48" s="248"/>
      <c r="C48" s="248"/>
      <c r="D48" s="248"/>
      <c r="E48" s="248"/>
      <c r="F48" s="249"/>
      <c r="G48" s="100" t="s">
        <v>5</v>
      </c>
      <c r="H48" s="92">
        <f t="shared" si="10"/>
        <v>0</v>
      </c>
      <c r="I48" s="92">
        <f t="shared" si="10"/>
        <v>0</v>
      </c>
      <c r="J48" s="92">
        <f t="shared" si="10"/>
        <v>0</v>
      </c>
      <c r="K48" s="92">
        <f t="shared" si="10"/>
        <v>0</v>
      </c>
      <c r="L48" s="92">
        <f t="shared" si="10"/>
        <v>0</v>
      </c>
      <c r="M48" s="92">
        <f t="shared" si="10"/>
        <v>0</v>
      </c>
      <c r="N48" s="92">
        <f t="shared" si="10"/>
        <v>0</v>
      </c>
      <c r="O48" s="110">
        <v>0</v>
      </c>
      <c r="P48" s="208"/>
      <c r="Q48" s="213"/>
      <c r="R48" s="214"/>
      <c r="S48" s="215"/>
    </row>
    <row r="49" spans="1:19" x14ac:dyDescent="0.25">
      <c r="A49" s="247"/>
      <c r="B49" s="248"/>
      <c r="C49" s="248"/>
      <c r="D49" s="248"/>
      <c r="E49" s="248"/>
      <c r="F49" s="249"/>
      <c r="G49" s="100" t="s">
        <v>6</v>
      </c>
      <c r="H49" s="92">
        <f t="shared" si="10"/>
        <v>215512.72889999999</v>
      </c>
      <c r="I49" s="92">
        <f t="shared" si="10"/>
        <v>88918</v>
      </c>
      <c r="J49" s="92">
        <f t="shared" si="10"/>
        <v>58193.490019999997</v>
      </c>
      <c r="K49" s="92">
        <f t="shared" si="10"/>
        <v>68401.238880000004</v>
      </c>
      <c r="L49" s="92">
        <f t="shared" si="10"/>
        <v>0</v>
      </c>
      <c r="M49" s="92">
        <f t="shared" si="10"/>
        <v>0</v>
      </c>
      <c r="N49" s="92">
        <f t="shared" si="10"/>
        <v>0</v>
      </c>
      <c r="O49" s="110">
        <v>0</v>
      </c>
      <c r="P49" s="208"/>
      <c r="Q49" s="213"/>
      <c r="R49" s="214"/>
      <c r="S49" s="215"/>
    </row>
    <row r="50" spans="1:19" ht="28.5" x14ac:dyDescent="0.25">
      <c r="A50" s="247"/>
      <c r="B50" s="248"/>
      <c r="C50" s="248"/>
      <c r="D50" s="248"/>
      <c r="E50" s="248"/>
      <c r="F50" s="249"/>
      <c r="G50" s="100" t="s">
        <v>172</v>
      </c>
      <c r="H50" s="92">
        <f t="shared" si="10"/>
        <v>0</v>
      </c>
      <c r="I50" s="92">
        <f t="shared" si="10"/>
        <v>0</v>
      </c>
      <c r="J50" s="92">
        <f t="shared" si="10"/>
        <v>0</v>
      </c>
      <c r="K50" s="92">
        <f t="shared" si="10"/>
        <v>0</v>
      </c>
      <c r="L50" s="92">
        <f t="shared" si="10"/>
        <v>0</v>
      </c>
      <c r="M50" s="92">
        <f t="shared" si="10"/>
        <v>0</v>
      </c>
      <c r="N50" s="92">
        <f t="shared" si="10"/>
        <v>0</v>
      </c>
      <c r="O50" s="110">
        <v>0</v>
      </c>
      <c r="P50" s="208"/>
      <c r="Q50" s="213"/>
      <c r="R50" s="214"/>
      <c r="S50" s="215"/>
    </row>
    <row r="51" spans="1:19" x14ac:dyDescent="0.25">
      <c r="A51" s="247"/>
      <c r="B51" s="248"/>
      <c r="C51" s="248"/>
      <c r="D51" s="248"/>
      <c r="E51" s="248"/>
      <c r="F51" s="249"/>
      <c r="G51" s="100" t="s">
        <v>183</v>
      </c>
      <c r="H51" s="92">
        <f t="shared" si="10"/>
        <v>0</v>
      </c>
      <c r="I51" s="92">
        <f t="shared" si="10"/>
        <v>0</v>
      </c>
      <c r="J51" s="92">
        <f t="shared" si="10"/>
        <v>0</v>
      </c>
      <c r="K51" s="92">
        <f t="shared" si="10"/>
        <v>0</v>
      </c>
      <c r="L51" s="92">
        <f t="shared" si="10"/>
        <v>0</v>
      </c>
      <c r="M51" s="92">
        <f t="shared" si="10"/>
        <v>0</v>
      </c>
      <c r="N51" s="92">
        <f t="shared" si="10"/>
        <v>0</v>
      </c>
      <c r="O51" s="110">
        <v>0</v>
      </c>
      <c r="P51" s="208"/>
      <c r="Q51" s="213"/>
      <c r="R51" s="214"/>
      <c r="S51" s="215"/>
    </row>
    <row r="52" spans="1:19" x14ac:dyDescent="0.25">
      <c r="A52" s="250"/>
      <c r="B52" s="251"/>
      <c r="C52" s="251"/>
      <c r="D52" s="251"/>
      <c r="E52" s="251"/>
      <c r="F52" s="252"/>
      <c r="G52" s="105" t="s">
        <v>7</v>
      </c>
      <c r="H52" s="92">
        <f t="shared" si="10"/>
        <v>385288.4</v>
      </c>
      <c r="I52" s="92">
        <f t="shared" si="10"/>
        <v>0</v>
      </c>
      <c r="J52" s="92">
        <f t="shared" si="10"/>
        <v>0</v>
      </c>
      <c r="K52" s="92">
        <f t="shared" si="10"/>
        <v>0</v>
      </c>
      <c r="L52" s="92">
        <f t="shared" si="10"/>
        <v>210288.4</v>
      </c>
      <c r="M52" s="92">
        <f t="shared" si="10"/>
        <v>90000</v>
      </c>
      <c r="N52" s="92">
        <f t="shared" si="10"/>
        <v>85000</v>
      </c>
      <c r="O52" s="110">
        <v>0</v>
      </c>
      <c r="P52" s="209"/>
      <c r="Q52" s="216"/>
      <c r="R52" s="217"/>
      <c r="S52" s="218"/>
    </row>
    <row r="53" spans="1:19" x14ac:dyDescent="0.25">
      <c r="A53" s="253"/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</row>
    <row r="54" spans="1:19" x14ac:dyDescent="0.25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</row>
    <row r="55" spans="1:19" ht="16.5" x14ac:dyDescent="0.25">
      <c r="A55" s="254" t="s">
        <v>176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</row>
    <row r="56" spans="1:19" ht="16.5" x14ac:dyDescent="0.2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</row>
    <row r="57" spans="1:19" ht="16.5" x14ac:dyDescent="0.25">
      <c r="A57" s="87" t="s">
        <v>177</v>
      </c>
      <c r="B57" s="264" t="s">
        <v>178</v>
      </c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</row>
    <row r="58" spans="1:19" ht="16.5" x14ac:dyDescent="0.25">
      <c r="A58" s="86" t="s">
        <v>179</v>
      </c>
      <c r="B58" s="243" t="s">
        <v>180</v>
      </c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</row>
    <row r="61" spans="1:19" ht="25.5" x14ac:dyDescent="0.35">
      <c r="D61" s="139" t="s">
        <v>221</v>
      </c>
      <c r="E61" s="139"/>
    </row>
    <row r="62" spans="1:19" ht="25.5" x14ac:dyDescent="0.35">
      <c r="D62" s="139" t="s">
        <v>220</v>
      </c>
      <c r="E62" s="139"/>
    </row>
  </sheetData>
  <mergeCells count="62">
    <mergeCell ref="B39:B45"/>
    <mergeCell ref="F25:F31"/>
    <mergeCell ref="H6:O7"/>
    <mergeCell ref="I8:O8"/>
    <mergeCell ref="B57:S57"/>
    <mergeCell ref="Q32:S38"/>
    <mergeCell ref="P32:P38"/>
    <mergeCell ref="Q11:S17"/>
    <mergeCell ref="Q18:S24"/>
    <mergeCell ref="P18:P24"/>
    <mergeCell ref="B58:S58"/>
    <mergeCell ref="F6:F9"/>
    <mergeCell ref="P6:P9"/>
    <mergeCell ref="F18:F24"/>
    <mergeCell ref="F32:F38"/>
    <mergeCell ref="F39:F45"/>
    <mergeCell ref="A46:F52"/>
    <mergeCell ref="E39:E45"/>
    <mergeCell ref="Q39:S45"/>
    <mergeCell ref="A53:S53"/>
    <mergeCell ref="A55:S55"/>
    <mergeCell ref="A39:A45"/>
    <mergeCell ref="E25:E31"/>
    <mergeCell ref="C39:C45"/>
    <mergeCell ref="D39:D45"/>
    <mergeCell ref="Q25:S31"/>
    <mergeCell ref="A32:A38"/>
    <mergeCell ref="B32:B38"/>
    <mergeCell ref="C32:C38"/>
    <mergeCell ref="D32:D38"/>
    <mergeCell ref="E32:E38"/>
    <mergeCell ref="A25:A31"/>
    <mergeCell ref="B25:B31"/>
    <mergeCell ref="C25:C31"/>
    <mergeCell ref="D25:D31"/>
    <mergeCell ref="P25:P31"/>
    <mergeCell ref="A18:A24"/>
    <mergeCell ref="B18:B24"/>
    <mergeCell ref="C18:C24"/>
    <mergeCell ref="D18:D24"/>
    <mergeCell ref="E18:E24"/>
    <mergeCell ref="A11:A17"/>
    <mergeCell ref="B11:B17"/>
    <mergeCell ref="C11:C17"/>
    <mergeCell ref="D11:D17"/>
    <mergeCell ref="P11:P17"/>
    <mergeCell ref="Q1:S1"/>
    <mergeCell ref="P46:P52"/>
    <mergeCell ref="Q46:S52"/>
    <mergeCell ref="F11:F17"/>
    <mergeCell ref="A3:S3"/>
    <mergeCell ref="C6:C9"/>
    <mergeCell ref="D6:D9"/>
    <mergeCell ref="E6:E9"/>
    <mergeCell ref="G6:G9"/>
    <mergeCell ref="A6:A9"/>
    <mergeCell ref="B6:B9"/>
    <mergeCell ref="Q6:S9"/>
    <mergeCell ref="H8:H9"/>
    <mergeCell ref="Q10:S10"/>
    <mergeCell ref="P39:P45"/>
    <mergeCell ref="E11:E17"/>
  </mergeCells>
  <pageMargins left="0.19685039370078741" right="0.19685039370078741" top="0.19685039370078741" bottom="0.19685039370078741" header="0" footer="0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>
      <selection activeCell="E17" sqref="E17"/>
    </sheetView>
  </sheetViews>
  <sheetFormatPr defaultRowHeight="15" x14ac:dyDescent="0.25"/>
  <cols>
    <col min="1" max="1" width="9.7109375" style="14" bestFit="1" customWidth="1"/>
    <col min="2" max="2" width="28.7109375" style="14" customWidth="1"/>
    <col min="3" max="3" width="12.85546875" style="14" customWidth="1"/>
    <col min="4" max="4" width="13.28515625" style="14" customWidth="1"/>
    <col min="5" max="5" width="16" style="14" customWidth="1"/>
    <col min="6" max="6" width="15.85546875" style="14" customWidth="1"/>
    <col min="7" max="7" width="45.5703125" style="14" customWidth="1"/>
    <col min="8" max="16384" width="9.140625" style="14"/>
  </cols>
  <sheetData>
    <row r="1" spans="1:7" x14ac:dyDescent="0.25">
      <c r="G1" s="41" t="s">
        <v>24</v>
      </c>
    </row>
    <row r="2" spans="1:7" x14ac:dyDescent="0.25">
      <c r="A2" s="15"/>
    </row>
    <row r="3" spans="1:7" x14ac:dyDescent="0.25">
      <c r="A3" s="274" t="s">
        <v>25</v>
      </c>
      <c r="B3" s="274"/>
      <c r="C3" s="274"/>
      <c r="D3" s="274"/>
      <c r="E3" s="274"/>
      <c r="F3" s="274"/>
      <c r="G3" s="274"/>
    </row>
    <row r="4" spans="1:7" x14ac:dyDescent="0.25">
      <c r="A4" s="15"/>
    </row>
    <row r="5" spans="1:7" ht="75" x14ac:dyDescent="0.25">
      <c r="A5" s="107" t="s">
        <v>0</v>
      </c>
      <c r="B5" s="107" t="s">
        <v>26</v>
      </c>
      <c r="C5" s="107" t="s">
        <v>31</v>
      </c>
      <c r="D5" s="107" t="s">
        <v>27</v>
      </c>
      <c r="E5" s="107" t="s">
        <v>28</v>
      </c>
      <c r="F5" s="107" t="s">
        <v>29</v>
      </c>
      <c r="G5" s="107" t="s">
        <v>30</v>
      </c>
    </row>
    <row r="6" spans="1:7" x14ac:dyDescent="0.25">
      <c r="A6" s="107">
        <v>1</v>
      </c>
      <c r="B6" s="107">
        <v>2</v>
      </c>
      <c r="C6" s="107">
        <v>3</v>
      </c>
      <c r="D6" s="107">
        <v>4</v>
      </c>
      <c r="E6" s="107">
        <v>5</v>
      </c>
      <c r="F6" s="107">
        <v>6</v>
      </c>
      <c r="G6" s="107">
        <v>7</v>
      </c>
    </row>
    <row r="7" spans="1:7" ht="111.75" customHeight="1" x14ac:dyDescent="0.25">
      <c r="A7" s="135" t="s">
        <v>215</v>
      </c>
      <c r="B7" s="133" t="s">
        <v>213</v>
      </c>
      <c r="C7" s="142">
        <v>80</v>
      </c>
      <c r="D7" s="140" t="s">
        <v>222</v>
      </c>
      <c r="E7" s="140" t="s">
        <v>223</v>
      </c>
      <c r="F7" s="141" t="s">
        <v>224</v>
      </c>
      <c r="G7" s="137" t="s">
        <v>225</v>
      </c>
    </row>
    <row r="8" spans="1:7" ht="54" customHeight="1" x14ac:dyDescent="0.25">
      <c r="A8" s="136" t="s">
        <v>216</v>
      </c>
      <c r="B8" s="134" t="s">
        <v>174</v>
      </c>
      <c r="C8" s="83">
        <v>115</v>
      </c>
      <c r="D8" s="83" t="s">
        <v>226</v>
      </c>
      <c r="E8" s="83" t="s">
        <v>175</v>
      </c>
      <c r="F8" s="83" t="s">
        <v>227</v>
      </c>
      <c r="G8" s="138" t="s">
        <v>225</v>
      </c>
    </row>
    <row r="9" spans="1:7" ht="121.5" customHeight="1" x14ac:dyDescent="0.25">
      <c r="A9" s="136" t="s">
        <v>217</v>
      </c>
      <c r="B9" s="134" t="s">
        <v>214</v>
      </c>
      <c r="C9" s="83">
        <v>100</v>
      </c>
      <c r="D9" s="83" t="s">
        <v>228</v>
      </c>
      <c r="E9" s="83" t="s">
        <v>154</v>
      </c>
      <c r="F9" s="83" t="s">
        <v>229</v>
      </c>
      <c r="G9" s="138" t="s">
        <v>225</v>
      </c>
    </row>
    <row r="10" spans="1:7" ht="53.25" customHeight="1" x14ac:dyDescent="0.25">
      <c r="A10" s="136" t="s">
        <v>218</v>
      </c>
      <c r="B10" s="134" t="s">
        <v>104</v>
      </c>
      <c r="C10" s="83">
        <v>80</v>
      </c>
      <c r="D10" s="83" t="s">
        <v>226</v>
      </c>
      <c r="E10" s="83" t="s">
        <v>155</v>
      </c>
      <c r="F10" s="83" t="s">
        <v>227</v>
      </c>
      <c r="G10" s="138" t="s">
        <v>225</v>
      </c>
    </row>
    <row r="11" spans="1:7" ht="60" customHeight="1" x14ac:dyDescent="0.25">
      <c r="A11" s="136" t="s">
        <v>219</v>
      </c>
      <c r="B11" s="134" t="s">
        <v>157</v>
      </c>
      <c r="C11" s="83">
        <v>100</v>
      </c>
      <c r="D11" s="83" t="s">
        <v>226</v>
      </c>
      <c r="E11" s="83" t="s">
        <v>158</v>
      </c>
      <c r="F11" s="83" t="s">
        <v>227</v>
      </c>
      <c r="G11" s="138" t="s">
        <v>225</v>
      </c>
    </row>
    <row r="14" spans="1:7" x14ac:dyDescent="0.25">
      <c r="B14" s="275"/>
      <c r="C14" s="275"/>
      <c r="D14" s="275"/>
      <c r="E14" s="275"/>
      <c r="F14" s="275"/>
      <c r="G14" s="275"/>
    </row>
  </sheetData>
  <mergeCells count="2">
    <mergeCell ref="A3:G3"/>
    <mergeCell ref="B14:G14"/>
  </mergeCells>
  <pageMargins left="0.7" right="0.7" top="0.75" bottom="0.75" header="0.3" footer="0.3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13"/>
  <sheetViews>
    <sheetView workbookViewId="0">
      <selection activeCell="A8" sqref="A8:D11"/>
    </sheetView>
  </sheetViews>
  <sheetFormatPr defaultRowHeight="15" x14ac:dyDescent="0.25"/>
  <cols>
    <col min="1" max="1" width="9.140625" style="4"/>
    <col min="2" max="2" width="32.42578125" style="13" customWidth="1"/>
    <col min="3" max="3" width="27.140625" style="13" customWidth="1"/>
    <col min="4" max="4" width="75.5703125" style="13" customWidth="1"/>
    <col min="5" max="16384" width="9.140625" style="13"/>
  </cols>
  <sheetData>
    <row r="1" spans="1:4" x14ac:dyDescent="0.25">
      <c r="D1" s="12" t="s">
        <v>19</v>
      </c>
    </row>
    <row r="2" spans="1:4" x14ac:dyDescent="0.25">
      <c r="A2" s="204"/>
      <c r="B2" s="204"/>
      <c r="C2" s="204"/>
      <c r="D2" s="204"/>
    </row>
    <row r="3" spans="1:4" x14ac:dyDescent="0.25">
      <c r="A3" s="274" t="s">
        <v>23</v>
      </c>
      <c r="B3" s="274"/>
      <c r="C3" s="274"/>
      <c r="D3" s="274"/>
    </row>
    <row r="4" spans="1:4" ht="42.75" customHeight="1" x14ac:dyDescent="0.25">
      <c r="A4" s="274" t="s">
        <v>136</v>
      </c>
      <c r="B4" s="204"/>
      <c r="C4" s="204"/>
      <c r="D4" s="204"/>
    </row>
    <row r="5" spans="1:4" x14ac:dyDescent="0.25">
      <c r="A5" s="8"/>
    </row>
    <row r="6" spans="1:4" ht="45" x14ac:dyDescent="0.25">
      <c r="A6" s="83" t="s">
        <v>0</v>
      </c>
      <c r="B6" s="83" t="s">
        <v>20</v>
      </c>
      <c r="C6" s="83" t="s">
        <v>22</v>
      </c>
      <c r="D6" s="83" t="s">
        <v>21</v>
      </c>
    </row>
    <row r="7" spans="1:4" x14ac:dyDescent="0.25">
      <c r="A7" s="84">
        <v>1</v>
      </c>
      <c r="B7" s="84">
        <v>2</v>
      </c>
      <c r="C7" s="84">
        <v>3</v>
      </c>
      <c r="D7" s="84">
        <v>4</v>
      </c>
    </row>
    <row r="8" spans="1:4" x14ac:dyDescent="0.25">
      <c r="A8" s="110">
        <v>0</v>
      </c>
      <c r="B8" s="110">
        <v>0</v>
      </c>
      <c r="C8" s="110">
        <v>0</v>
      </c>
      <c r="D8" s="110">
        <v>0</v>
      </c>
    </row>
    <row r="9" spans="1:4" x14ac:dyDescent="0.25">
      <c r="A9" s="110">
        <v>0</v>
      </c>
      <c r="B9" s="110">
        <v>0</v>
      </c>
      <c r="C9" s="110">
        <v>0</v>
      </c>
      <c r="D9" s="110">
        <v>0</v>
      </c>
    </row>
    <row r="10" spans="1:4" x14ac:dyDescent="0.25">
      <c r="A10" s="110">
        <v>0</v>
      </c>
      <c r="B10" s="110">
        <v>0</v>
      </c>
      <c r="C10" s="110">
        <v>0</v>
      </c>
      <c r="D10" s="110">
        <v>0</v>
      </c>
    </row>
    <row r="11" spans="1:4" x14ac:dyDescent="0.25">
      <c r="A11" s="110">
        <v>0</v>
      </c>
      <c r="B11" s="110">
        <v>0</v>
      </c>
      <c r="C11" s="110">
        <v>0</v>
      </c>
      <c r="D11" s="110">
        <v>0</v>
      </c>
    </row>
    <row r="13" spans="1:4" x14ac:dyDescent="0.25">
      <c r="B13" s="82"/>
      <c r="C13" s="82"/>
      <c r="D13" s="82"/>
    </row>
  </sheetData>
  <mergeCells count="3"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>
      <selection activeCell="F23" sqref="F23"/>
    </sheetView>
  </sheetViews>
  <sheetFormatPr defaultRowHeight="15" x14ac:dyDescent="0.25"/>
  <cols>
    <col min="1" max="1" width="7.28515625" style="13" customWidth="1"/>
    <col min="2" max="2" width="18" style="13" customWidth="1"/>
    <col min="3" max="3" width="16.5703125" style="13" customWidth="1"/>
    <col min="4" max="4" width="12.85546875" style="13" customWidth="1"/>
    <col min="5" max="5" width="18.42578125" style="13" customWidth="1"/>
    <col min="6" max="9" width="9.140625" style="13"/>
    <col min="10" max="10" width="11.7109375" style="13" customWidth="1"/>
    <col min="11" max="16384" width="9.140625" style="13"/>
  </cols>
  <sheetData>
    <row r="1" spans="1:10" x14ac:dyDescent="0.25">
      <c r="J1" s="12" t="s">
        <v>61</v>
      </c>
    </row>
    <row r="2" spans="1:10" x14ac:dyDescent="0.25">
      <c r="A2" s="5"/>
    </row>
    <row r="3" spans="1:10" ht="36" customHeight="1" x14ac:dyDescent="0.25">
      <c r="A3" s="274" t="s">
        <v>72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x14ac:dyDescent="0.25">
      <c r="A4" s="5"/>
    </row>
    <row r="5" spans="1:10" x14ac:dyDescent="0.25">
      <c r="A5" s="2"/>
    </row>
    <row r="6" spans="1:10" ht="90" customHeight="1" x14ac:dyDescent="0.25">
      <c r="A6" s="277" t="s">
        <v>62</v>
      </c>
      <c r="B6" s="277" t="s">
        <v>63</v>
      </c>
      <c r="C6" s="277" t="s">
        <v>64</v>
      </c>
      <c r="D6" s="277" t="s">
        <v>65</v>
      </c>
      <c r="E6" s="277" t="s">
        <v>66</v>
      </c>
      <c r="F6" s="277" t="s">
        <v>67</v>
      </c>
      <c r="G6" s="277"/>
      <c r="H6" s="277"/>
      <c r="I6" s="277"/>
      <c r="J6" s="277"/>
    </row>
    <row r="7" spans="1:10" ht="30" x14ac:dyDescent="0.25">
      <c r="A7" s="277"/>
      <c r="B7" s="277"/>
      <c r="C7" s="277"/>
      <c r="D7" s="277"/>
      <c r="E7" s="277"/>
      <c r="F7" s="9" t="s">
        <v>68</v>
      </c>
      <c r="G7" s="9" t="s">
        <v>68</v>
      </c>
      <c r="H7" s="9" t="s">
        <v>68</v>
      </c>
      <c r="I7" s="9" t="s">
        <v>13</v>
      </c>
      <c r="J7" s="18" t="s">
        <v>69</v>
      </c>
    </row>
    <row r="8" spans="1:10" x14ac:dyDescent="0.25">
      <c r="A8" s="9">
        <v>1</v>
      </c>
      <c r="B8" s="9" t="s">
        <v>14</v>
      </c>
      <c r="C8" s="9" t="s">
        <v>14</v>
      </c>
      <c r="D8" s="9"/>
      <c r="E8" s="276" t="s">
        <v>70</v>
      </c>
      <c r="F8" s="276"/>
      <c r="G8" s="276"/>
      <c r="H8" s="276"/>
      <c r="I8" s="9"/>
      <c r="J8" s="18"/>
    </row>
    <row r="9" spans="1:10" x14ac:dyDescent="0.25">
      <c r="A9" s="20">
        <v>0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</row>
    <row r="10" spans="1:10" x14ac:dyDescent="0.25">
      <c r="A10" s="9" t="s">
        <v>14</v>
      </c>
      <c r="B10" s="19"/>
      <c r="C10" s="19"/>
      <c r="D10" s="9" t="s">
        <v>14</v>
      </c>
      <c r="E10" s="276" t="s">
        <v>71</v>
      </c>
      <c r="F10" s="276"/>
      <c r="G10" s="276"/>
      <c r="H10" s="276"/>
      <c r="I10" s="9"/>
      <c r="J10" s="9"/>
    </row>
    <row r="11" spans="1:10" x14ac:dyDescent="0.25">
      <c r="A11" s="20">
        <v>0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9"/>
  <sheetViews>
    <sheetView tabSelected="1" topLeftCell="A40" workbookViewId="0">
      <selection activeCell="A18" sqref="A18"/>
    </sheetView>
  </sheetViews>
  <sheetFormatPr defaultRowHeight="15" x14ac:dyDescent="0.25"/>
  <cols>
    <col min="2" max="2" width="34.42578125" customWidth="1"/>
    <col min="3" max="3" width="18.140625" customWidth="1"/>
    <col min="4" max="4" width="10.140625" customWidth="1"/>
    <col min="5" max="5" width="11.85546875" customWidth="1"/>
    <col min="6" max="6" width="12" customWidth="1"/>
    <col min="10" max="10" width="15" customWidth="1"/>
    <col min="11" max="11" width="19.42578125" customWidth="1"/>
  </cols>
  <sheetData>
    <row r="1" spans="1:15" x14ac:dyDescent="0.25">
      <c r="K1" s="12" t="s">
        <v>8</v>
      </c>
    </row>
    <row r="2" spans="1:15" x14ac:dyDescent="0.25">
      <c r="A2" s="3"/>
    </row>
    <row r="3" spans="1:15" x14ac:dyDescent="0.25">
      <c r="A3" s="274" t="s">
        <v>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</row>
    <row r="4" spans="1:15" x14ac:dyDescent="0.25">
      <c r="A4" s="2"/>
    </row>
    <row r="5" spans="1:15" x14ac:dyDescent="0.25">
      <c r="A5" s="2"/>
    </row>
    <row r="6" spans="1:15" x14ac:dyDescent="0.25">
      <c r="A6" s="277" t="s">
        <v>10</v>
      </c>
      <c r="B6" s="277" t="s">
        <v>152</v>
      </c>
      <c r="C6" s="277" t="s">
        <v>11</v>
      </c>
      <c r="D6" s="22"/>
      <c r="E6" s="22"/>
      <c r="F6" s="22"/>
      <c r="G6" s="277"/>
      <c r="H6" s="277"/>
      <c r="I6" s="277"/>
      <c r="J6" s="277"/>
      <c r="K6" s="277" t="s">
        <v>12</v>
      </c>
    </row>
    <row r="7" spans="1:15" ht="81.75" customHeight="1" x14ac:dyDescent="0.25">
      <c r="A7" s="277"/>
      <c r="B7" s="277"/>
      <c r="C7" s="277"/>
      <c r="D7" s="22" t="s">
        <v>84</v>
      </c>
      <c r="E7" s="22" t="s">
        <v>85</v>
      </c>
      <c r="F7" s="22" t="s">
        <v>86</v>
      </c>
      <c r="G7" s="9" t="s">
        <v>15</v>
      </c>
      <c r="H7" s="9" t="s">
        <v>16</v>
      </c>
      <c r="I7" s="9" t="s">
        <v>17</v>
      </c>
      <c r="J7" s="9" t="s">
        <v>18</v>
      </c>
      <c r="K7" s="277"/>
    </row>
    <row r="8" spans="1:15" x14ac:dyDescent="0.25">
      <c r="A8" s="9">
        <v>1</v>
      </c>
      <c r="B8" s="9">
        <v>2</v>
      </c>
      <c r="C8" s="9">
        <v>3</v>
      </c>
      <c r="D8" s="22"/>
      <c r="E8" s="22"/>
      <c r="F8" s="22"/>
      <c r="G8" s="9">
        <v>4</v>
      </c>
      <c r="H8" s="10">
        <v>5</v>
      </c>
      <c r="I8" s="10">
        <v>6</v>
      </c>
      <c r="J8" s="11">
        <v>7</v>
      </c>
      <c r="K8" s="9">
        <v>8</v>
      </c>
    </row>
    <row r="9" spans="1:15" ht="94.5" x14ac:dyDescent="0.25">
      <c r="A9" s="112">
        <v>1</v>
      </c>
      <c r="B9" s="112" t="s">
        <v>197</v>
      </c>
      <c r="C9" s="113">
        <v>74.599999999999994</v>
      </c>
      <c r="D9" s="113">
        <v>75.900000000000006</v>
      </c>
      <c r="E9" s="113">
        <v>76.5</v>
      </c>
      <c r="F9" s="113">
        <v>77.400000000000006</v>
      </c>
      <c r="G9" s="113">
        <v>78.599999999999994</v>
      </c>
      <c r="H9" s="113">
        <v>79.599999999999994</v>
      </c>
      <c r="I9" s="113">
        <v>80.599999999999994</v>
      </c>
      <c r="J9" s="112">
        <v>80.599999999999994</v>
      </c>
      <c r="K9" s="118">
        <v>80.599999999999994</v>
      </c>
      <c r="L9" s="120"/>
      <c r="M9" s="119"/>
      <c r="N9" s="119"/>
    </row>
    <row r="10" spans="1:15" ht="110.25" x14ac:dyDescent="0.25">
      <c r="A10" s="112">
        <v>2</v>
      </c>
      <c r="B10" s="112" t="s">
        <v>198</v>
      </c>
      <c r="C10" s="112">
        <v>14</v>
      </c>
      <c r="D10" s="113">
        <v>16</v>
      </c>
      <c r="E10" s="113">
        <v>18</v>
      </c>
      <c r="F10" s="113">
        <v>20</v>
      </c>
      <c r="G10" s="113">
        <v>22</v>
      </c>
      <c r="H10" s="113">
        <v>24</v>
      </c>
      <c r="I10" s="113">
        <v>26</v>
      </c>
      <c r="J10" s="112">
        <v>26</v>
      </c>
      <c r="K10" s="112">
        <v>26</v>
      </c>
      <c r="L10" s="119"/>
      <c r="M10" s="119"/>
      <c r="N10" s="119"/>
      <c r="O10" s="130"/>
    </row>
    <row r="11" spans="1:15" ht="110.25" x14ac:dyDescent="0.25">
      <c r="A11" s="112">
        <v>3</v>
      </c>
      <c r="B11" s="112" t="s">
        <v>199</v>
      </c>
      <c r="C11" s="114">
        <v>9</v>
      </c>
      <c r="D11" s="115">
        <v>11.2</v>
      </c>
      <c r="E11" s="115">
        <v>12</v>
      </c>
      <c r="F11" s="115">
        <v>13</v>
      </c>
      <c r="G11" s="115">
        <v>14</v>
      </c>
      <c r="H11" s="115">
        <v>15</v>
      </c>
      <c r="I11" s="115">
        <v>16</v>
      </c>
      <c r="J11" s="114">
        <v>16</v>
      </c>
      <c r="K11" s="114">
        <v>16</v>
      </c>
      <c r="L11" s="123"/>
      <c r="M11" s="124"/>
      <c r="N11" s="124"/>
    </row>
    <row r="12" spans="1:15" ht="15" customHeight="1" x14ac:dyDescent="0.25">
      <c r="A12" s="283">
        <v>4</v>
      </c>
      <c r="B12" s="283" t="s">
        <v>190</v>
      </c>
      <c r="C12" s="283">
        <v>14.1</v>
      </c>
      <c r="D12" s="283">
        <v>15.3</v>
      </c>
      <c r="E12" s="283">
        <v>19.600000000000001</v>
      </c>
      <c r="F12" s="283">
        <v>19.8</v>
      </c>
      <c r="G12" s="283">
        <v>20</v>
      </c>
      <c r="H12" s="283">
        <v>20.2</v>
      </c>
      <c r="I12" s="282">
        <v>20.399999999999999</v>
      </c>
      <c r="J12" s="283">
        <v>20.6</v>
      </c>
      <c r="K12" s="278">
        <v>20.6</v>
      </c>
      <c r="L12" s="120"/>
      <c r="M12" s="119"/>
      <c r="N12" s="119"/>
    </row>
    <row r="13" spans="1:15" ht="76.5" customHeight="1" x14ac:dyDescent="0.25">
      <c r="A13" s="283"/>
      <c r="B13" s="283"/>
      <c r="C13" s="283"/>
      <c r="D13" s="283"/>
      <c r="E13" s="283"/>
      <c r="F13" s="283"/>
      <c r="G13" s="283"/>
      <c r="H13" s="283"/>
      <c r="I13" s="282"/>
      <c r="J13" s="283"/>
      <c r="K13" s="279"/>
      <c r="L13" s="120"/>
      <c r="M13" s="119"/>
      <c r="N13" s="119"/>
    </row>
    <row r="14" spans="1:15" ht="15" customHeight="1" x14ac:dyDescent="0.25">
      <c r="A14" s="284" t="s">
        <v>219</v>
      </c>
      <c r="B14" s="283" t="s">
        <v>191</v>
      </c>
      <c r="C14" s="282">
        <v>30</v>
      </c>
      <c r="D14" s="282">
        <v>35</v>
      </c>
      <c r="E14" s="282">
        <v>40</v>
      </c>
      <c r="F14" s="282">
        <v>40.5</v>
      </c>
      <c r="G14" s="282">
        <v>41</v>
      </c>
      <c r="H14" s="282">
        <v>41.5</v>
      </c>
      <c r="I14" s="282">
        <v>42</v>
      </c>
      <c r="J14" s="282">
        <v>42.5</v>
      </c>
      <c r="K14" s="280">
        <v>42.5</v>
      </c>
      <c r="L14" s="121"/>
      <c r="M14" s="122"/>
      <c r="N14" s="122"/>
    </row>
    <row r="15" spans="1:15" ht="117.75" customHeight="1" x14ac:dyDescent="0.25">
      <c r="A15" s="284"/>
      <c r="B15" s="283"/>
      <c r="C15" s="282"/>
      <c r="D15" s="282"/>
      <c r="E15" s="282"/>
      <c r="F15" s="282"/>
      <c r="G15" s="282"/>
      <c r="H15" s="282"/>
      <c r="I15" s="282"/>
      <c r="J15" s="282"/>
      <c r="K15" s="281"/>
      <c r="L15" s="121"/>
      <c r="M15" s="122"/>
      <c r="N15" s="122"/>
    </row>
    <row r="16" spans="1:15" ht="32.25" customHeight="1" x14ac:dyDescent="0.25">
      <c r="A16" s="132" t="s">
        <v>230</v>
      </c>
      <c r="B16" s="112" t="s">
        <v>192</v>
      </c>
      <c r="C16" s="114">
        <v>40</v>
      </c>
      <c r="D16" s="114">
        <v>60</v>
      </c>
      <c r="E16" s="114">
        <v>70</v>
      </c>
      <c r="F16" s="114">
        <v>70.5</v>
      </c>
      <c r="G16" s="114">
        <v>71</v>
      </c>
      <c r="H16" s="114">
        <v>71.5</v>
      </c>
      <c r="I16" s="114">
        <v>72</v>
      </c>
      <c r="J16" s="114">
        <v>72.5</v>
      </c>
      <c r="K16" s="114">
        <v>72.5</v>
      </c>
      <c r="L16" s="121"/>
      <c r="M16" s="122"/>
      <c r="N16" s="122"/>
    </row>
    <row r="17" spans="1:14" ht="126" x14ac:dyDescent="0.25">
      <c r="A17" s="116">
        <v>6</v>
      </c>
      <c r="B17" s="116" t="s">
        <v>193</v>
      </c>
      <c r="C17" s="116">
        <v>10</v>
      </c>
      <c r="D17" s="116">
        <v>12</v>
      </c>
      <c r="E17" s="116">
        <v>15</v>
      </c>
      <c r="F17" s="116">
        <v>15</v>
      </c>
      <c r="G17" s="116">
        <v>15</v>
      </c>
      <c r="H17" s="116">
        <v>15</v>
      </c>
      <c r="I17" s="116">
        <v>15</v>
      </c>
      <c r="J17" s="116">
        <v>15</v>
      </c>
      <c r="K17" s="116">
        <v>15</v>
      </c>
      <c r="L17" s="125"/>
      <c r="M17" s="126"/>
      <c r="N17" s="126"/>
    </row>
    <row r="18" spans="1:14" ht="94.5" x14ac:dyDescent="0.25">
      <c r="A18" s="116">
        <v>7</v>
      </c>
      <c r="B18" s="116" t="s">
        <v>200</v>
      </c>
      <c r="C18" s="116">
        <v>92.2</v>
      </c>
      <c r="D18" s="117" t="s">
        <v>194</v>
      </c>
      <c r="E18" s="117" t="s">
        <v>194</v>
      </c>
      <c r="F18" s="117" t="s">
        <v>195</v>
      </c>
      <c r="G18" s="117" t="s">
        <v>195</v>
      </c>
      <c r="H18" s="117" t="s">
        <v>195</v>
      </c>
      <c r="I18" s="117" t="s">
        <v>196</v>
      </c>
      <c r="J18" s="117" t="s">
        <v>196</v>
      </c>
      <c r="K18" s="127" t="s">
        <v>196</v>
      </c>
      <c r="L18" s="128"/>
      <c r="M18" s="129"/>
      <c r="N18" s="129"/>
    </row>
    <row r="19" spans="1:14" ht="19.5" x14ac:dyDescent="0.25">
      <c r="A19" s="7"/>
      <c r="L19" s="130"/>
      <c r="M19" s="130"/>
      <c r="N19" s="130"/>
    </row>
  </sheetData>
  <mergeCells count="29">
    <mergeCell ref="A3:K3"/>
    <mergeCell ref="K6:K7"/>
    <mergeCell ref="A6:A7"/>
    <mergeCell ref="B6:B7"/>
    <mergeCell ref="C6:C7"/>
    <mergeCell ref="G6:H6"/>
    <mergeCell ref="I6:J6"/>
    <mergeCell ref="A12:A13"/>
    <mergeCell ref="B12:B13"/>
    <mergeCell ref="C12:C13"/>
    <mergeCell ref="D12:D13"/>
    <mergeCell ref="E12:E13"/>
    <mergeCell ref="A14:A15"/>
    <mergeCell ref="B14:B15"/>
    <mergeCell ref="C14:C15"/>
    <mergeCell ref="D14:D15"/>
    <mergeCell ref="E14:E15"/>
    <mergeCell ref="K12:K13"/>
    <mergeCell ref="K14:K15"/>
    <mergeCell ref="F14:F15"/>
    <mergeCell ref="G14:G15"/>
    <mergeCell ref="H14:H15"/>
    <mergeCell ref="I14:I15"/>
    <mergeCell ref="J14:J15"/>
    <mergeCell ref="F12:F13"/>
    <mergeCell ref="G12:G13"/>
    <mergeCell ref="H12:H13"/>
    <mergeCell ref="I12:I13"/>
    <mergeCell ref="J12:J13"/>
  </mergeCells>
  <pageMargins left="0.7" right="0.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D1"/>
  <sheetViews>
    <sheetView workbookViewId="0">
      <selection activeCell="R17" sqref="R17"/>
    </sheetView>
  </sheetViews>
  <sheetFormatPr defaultRowHeight="15" x14ac:dyDescent="0.25"/>
  <cols>
    <col min="1" max="1" width="3.42578125" customWidth="1"/>
    <col min="2" max="2" width="16.85546875" customWidth="1"/>
    <col min="3" max="3" width="28" customWidth="1"/>
    <col min="4" max="4" width="22.85546875" style="73" customWidth="1"/>
    <col min="5" max="6" width="6.28515625" customWidth="1"/>
    <col min="7" max="7" width="13.7109375" customWidth="1"/>
    <col min="8" max="10" width="16.85546875" customWidth="1"/>
    <col min="12" max="12" width="14.7109375" customWidth="1"/>
    <col min="13" max="13" width="11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Лист1</vt:lpstr>
      <vt:lpstr>'таблица 2'!_Hlk68618498</vt:lpstr>
      <vt:lpstr>'таблица 2'!_Hlk69889099</vt:lpstr>
      <vt:lpstr>'таблица 2'!_Hlk69889156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obmen</dc:creator>
  <cp:lastModifiedBy>dns1</cp:lastModifiedBy>
  <cp:lastPrinted>2022-01-03T05:31:04Z</cp:lastPrinted>
  <dcterms:created xsi:type="dcterms:W3CDTF">2021-11-09T04:45:45Z</dcterms:created>
  <dcterms:modified xsi:type="dcterms:W3CDTF">2022-01-10T17:37:12Z</dcterms:modified>
</cp:coreProperties>
</file>